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ne\wilkszynska\OPZ_realizacja\230629_popia_Załacznik nr 1 b kosztorysy ofertowe\"/>
    </mc:Choice>
  </mc:AlternateContent>
  <bookViews>
    <workbookView xWindow="0" yWindow="0" windowWidth="28800" windowHeight="11745"/>
  </bookViews>
  <sheets>
    <sheet name="KO - DROGI " sheetId="12" r:id="rId1"/>
    <sheet name="KO - ZAKRES GMINY " sheetId="2" r:id="rId2"/>
    <sheet name="KO - woda cz. 1" sheetId="14" r:id="rId3"/>
    <sheet name="KO - WODA CZ.2" sheetId="11" r:id="rId4"/>
    <sheet name="KO - sieci Nn i SN" sheetId="9" r:id="rId5"/>
    <sheet name="KO - oświetlenie " sheetId="8" r:id="rId6"/>
    <sheet name="KO -TLEKOMUNIKACJA" sheetId="7" r:id="rId7"/>
    <sheet name="KO - kanał techn." sheetId="6" r:id="rId8"/>
    <sheet name="KO - ZIELEŃ" sheetId="15" r:id="rId9"/>
    <sheet name="KO - ROZB.OBIEKT.KUBAT." sheetId="4" r:id="rId10"/>
    <sheet name="KO - DOR" sheetId="3" r:id="rId11"/>
  </sheets>
  <definedNames>
    <definedName name="_xlnm.Print_Area" localSheetId="5">'KO - oświetlenie '!$A$1:$G$73</definedName>
    <definedName name="_xlnm.Print_Area" localSheetId="4">'KO - sieci Nn i SN'!$A$1:$G$127</definedName>
    <definedName name="_xlnm.Print_Area" localSheetId="8">'KO - ZIELEŃ'!$A$1:$G$38</definedName>
    <definedName name="_xlnm.Print_Area" localSheetId="6">'KO -TLEKOMUNIKACJA'!$A$1:$G$62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5" l="1"/>
  <c r="E18" i="15"/>
  <c r="E11" i="15"/>
  <c r="E12" i="15" s="1"/>
  <c r="E13" i="15" s="1"/>
  <c r="E14" i="15" s="1"/>
  <c r="E15" i="15" s="1"/>
  <c r="E16" i="15" s="1"/>
  <c r="G242" i="12" l="1"/>
  <c r="G232" i="12"/>
  <c r="G227" i="12"/>
  <c r="G218" i="12"/>
  <c r="G215" i="12"/>
  <c r="G214" i="12"/>
  <c r="G212" i="12"/>
  <c r="G211" i="12"/>
  <c r="G208" i="12"/>
  <c r="G201" i="12"/>
  <c r="D199" i="12"/>
  <c r="G198" i="12"/>
  <c r="D197" i="12"/>
  <c r="D196" i="12"/>
  <c r="G195" i="12"/>
  <c r="D191" i="12"/>
  <c r="G190" i="12" s="1"/>
  <c r="G187" i="12"/>
  <c r="D145" i="12" s="1"/>
  <c r="G143" i="12" s="1"/>
  <c r="D184" i="12"/>
  <c r="D125" i="12" s="1"/>
  <c r="G183" i="12"/>
  <c r="G182" i="12" s="1"/>
  <c r="G180" i="12"/>
  <c r="G179" i="12"/>
  <c r="D173" i="12"/>
  <c r="G170" i="12" s="1"/>
  <c r="G169" i="12" s="1"/>
  <c r="D171" i="12"/>
  <c r="G166" i="12"/>
  <c r="G160" i="12" s="1"/>
  <c r="G159" i="12" s="1"/>
  <c r="G158" i="12" s="1"/>
  <c r="G157" i="12" s="1"/>
  <c r="D115" i="12" s="1"/>
  <c r="G114" i="12" s="1"/>
  <c r="D96" i="12" s="1"/>
  <c r="D165" i="12"/>
  <c r="D164" i="12"/>
  <c r="D163" i="12"/>
  <c r="D162" i="12"/>
  <c r="G161" i="12" s="1"/>
  <c r="D154" i="12"/>
  <c r="D153" i="12"/>
  <c r="G152" i="12"/>
  <c r="D150" i="12"/>
  <c r="D149" i="12"/>
  <c r="G148" i="12"/>
  <c r="D146" i="12"/>
  <c r="D144" i="12"/>
  <c r="D141" i="12"/>
  <c r="D140" i="12"/>
  <c r="D139" i="12"/>
  <c r="D138" i="12"/>
  <c r="G137" i="12"/>
  <c r="D135" i="12"/>
  <c r="G134" i="12"/>
  <c r="D132" i="12"/>
  <c r="G131" i="12"/>
  <c r="D130" i="12"/>
  <c r="D129" i="12"/>
  <c r="G128" i="12"/>
  <c r="D127" i="12"/>
  <c r="D123" i="12"/>
  <c r="D122" i="12"/>
  <c r="D121" i="12"/>
  <c r="D120" i="12"/>
  <c r="D119" i="12"/>
  <c r="D118" i="12"/>
  <c r="D117" i="12"/>
  <c r="D116" i="12"/>
  <c r="D113" i="12"/>
  <c r="G112" i="12"/>
  <c r="D110" i="12"/>
  <c r="D91" i="12" s="1"/>
  <c r="D109" i="12"/>
  <c r="D107" i="12"/>
  <c r="D106" i="12"/>
  <c r="D105" i="12"/>
  <c r="D104" i="12"/>
  <c r="D103" i="12"/>
  <c r="D102" i="12"/>
  <c r="G101" i="12" s="1"/>
  <c r="D100" i="12"/>
  <c r="D83" i="12" s="1"/>
  <c r="G99" i="12"/>
  <c r="D98" i="12"/>
  <c r="D82" i="12" s="1"/>
  <c r="D97" i="12"/>
  <c r="D92" i="12"/>
  <c r="D90" i="12"/>
  <c r="D89" i="12"/>
  <c r="D88" i="12"/>
  <c r="D87" i="12"/>
  <c r="D86" i="12"/>
  <c r="D85" i="12"/>
  <c r="D84" i="12"/>
  <c r="D81" i="12"/>
  <c r="G78" i="12"/>
  <c r="G75" i="12"/>
  <c r="D74" i="12"/>
  <c r="G72" i="12" s="1"/>
  <c r="D73" i="12"/>
  <c r="G46" i="12"/>
  <c r="G42" i="12"/>
  <c r="G38" i="12"/>
  <c r="G32" i="12"/>
  <c r="G35" i="12" s="1"/>
  <c r="G30" i="12"/>
  <c r="G27" i="12"/>
  <c r="G24" i="12"/>
  <c r="G9" i="12"/>
  <c r="G95" i="12" l="1"/>
  <c r="D80" i="12"/>
  <c r="G79" i="12" s="1"/>
  <c r="G124" i="12"/>
  <c r="G108" i="12"/>
  <c r="D126" i="12"/>
  <c r="E32" i="11" l="1"/>
  <c r="E31" i="11"/>
  <c r="E30" i="11"/>
  <c r="E29" i="11"/>
  <c r="E34" i="11" s="1"/>
  <c r="E12" i="11"/>
  <c r="E11" i="11"/>
  <c r="E10" i="11"/>
  <c r="E9" i="11"/>
  <c r="E14" i="11" s="1"/>
  <c r="E36" i="11" l="1"/>
  <c r="E35" i="11"/>
  <c r="E15" i="11"/>
  <c r="E16" i="11"/>
  <c r="E121" i="9" l="1"/>
  <c r="E117" i="9"/>
  <c r="E111" i="9"/>
  <c r="E112" i="9" s="1"/>
  <c r="E110" i="9"/>
  <c r="E109" i="9"/>
  <c r="E107" i="9"/>
  <c r="E98" i="9"/>
  <c r="E89" i="9"/>
  <c r="E87" i="9"/>
  <c r="E86" i="9"/>
  <c r="E84" i="9"/>
  <c r="E119" i="9" s="1"/>
  <c r="E120" i="9" s="1"/>
  <c r="G81" i="9"/>
  <c r="E80" i="9"/>
  <c r="E76" i="9"/>
  <c r="E72" i="9"/>
  <c r="E70" i="9"/>
  <c r="E66" i="9"/>
  <c r="E65" i="9"/>
  <c r="E67" i="9" s="1"/>
  <c r="E64" i="9"/>
  <c r="E62" i="9"/>
  <c r="E56" i="9"/>
  <c r="E51" i="9"/>
  <c r="E47" i="9"/>
  <c r="E45" i="9"/>
  <c r="E74" i="9" s="1"/>
  <c r="E75" i="9" s="1"/>
  <c r="E39" i="9"/>
  <c r="E40" i="9" s="1"/>
  <c r="E38" i="9"/>
  <c r="E36" i="9"/>
  <c r="E35" i="9"/>
  <c r="E32" i="9"/>
  <c r="E30" i="9"/>
  <c r="E29" i="9"/>
  <c r="E26" i="9"/>
  <c r="E24" i="9"/>
  <c r="E14" i="9"/>
  <c r="G73" i="8"/>
  <c r="A65" i="8"/>
  <c r="A66" i="8" s="1"/>
  <c r="A67" i="8" s="1"/>
  <c r="A68" i="8" s="1"/>
  <c r="A69" i="8" s="1"/>
  <c r="A64" i="8"/>
  <c r="O59" i="8"/>
  <c r="E59" i="8"/>
  <c r="O56" i="8"/>
  <c r="E56" i="8"/>
  <c r="E58" i="8" s="1"/>
  <c r="O54" i="8"/>
  <c r="O53" i="8"/>
  <c r="E53" i="8"/>
  <c r="O50" i="8"/>
  <c r="O48" i="8"/>
  <c r="E48" i="8"/>
  <c r="E49" i="8" s="1"/>
  <c r="O47" i="8"/>
  <c r="E47" i="8"/>
  <c r="E50" i="8" s="1"/>
  <c r="O46" i="8"/>
  <c r="E46" i="8"/>
  <c r="E51" i="8" s="1"/>
  <c r="O45" i="8"/>
  <c r="E45" i="8"/>
  <c r="E44" i="8"/>
  <c r="O43" i="8"/>
  <c r="E43" i="8"/>
  <c r="O40" i="8"/>
  <c r="E40" i="8"/>
  <c r="O39" i="8"/>
  <c r="E39" i="8"/>
  <c r="O38" i="8"/>
  <c r="E38" i="8"/>
  <c r="O37" i="8"/>
  <c r="E37" i="8"/>
  <c r="O36" i="8"/>
  <c r="E36" i="8"/>
  <c r="O35" i="8"/>
  <c r="E35" i="8"/>
  <c r="O33" i="8"/>
  <c r="E33" i="8"/>
  <c r="O32" i="8"/>
  <c r="E32" i="8"/>
  <c r="O31" i="8"/>
  <c r="E31" i="8"/>
  <c r="O30" i="8"/>
  <c r="E30" i="8"/>
  <c r="O28" i="8"/>
  <c r="E28" i="8"/>
  <c r="E27" i="8"/>
  <c r="O26" i="8"/>
  <c r="E26" i="8"/>
  <c r="O25" i="8"/>
  <c r="E25" i="8"/>
  <c r="O23" i="8"/>
  <c r="E23" i="8"/>
  <c r="O22" i="8"/>
  <c r="E22" i="8"/>
  <c r="O21" i="8"/>
  <c r="E21" i="8"/>
  <c r="O20" i="8"/>
  <c r="E20" i="8"/>
  <c r="E41" i="8" s="1"/>
  <c r="E42" i="8" s="1"/>
  <c r="O18" i="8"/>
  <c r="E18" i="8"/>
  <c r="O17" i="8"/>
  <c r="E17" i="8"/>
  <c r="O16" i="8"/>
  <c r="E16" i="8"/>
  <c r="O15" i="8"/>
  <c r="E15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O12" i="8"/>
  <c r="E12" i="8"/>
  <c r="O10" i="8"/>
  <c r="O61" i="8" s="1"/>
  <c r="O71" i="8" s="1"/>
  <c r="E10" i="8"/>
  <c r="E61" i="8" s="1"/>
  <c r="E71" i="8" s="1"/>
  <c r="D8" i="6"/>
  <c r="D7" i="6" s="1"/>
  <c r="A58" i="8" l="1"/>
  <c r="A59" i="8"/>
  <c r="A61" i="8" s="1"/>
  <c r="I102" i="3" l="1"/>
  <c r="F101" i="3"/>
  <c r="I100" i="3"/>
  <c r="I97" i="3"/>
  <c r="F96" i="3"/>
  <c r="I95" i="3" s="1"/>
  <c r="D94" i="3"/>
  <c r="F94" i="3" s="1"/>
  <c r="F93" i="3"/>
  <c r="D93" i="3"/>
  <c r="F92" i="3"/>
  <c r="F91" i="3"/>
  <c r="F90" i="3"/>
  <c r="F89" i="3"/>
  <c r="F87" i="3"/>
  <c r="F86" i="3"/>
  <c r="F85" i="3"/>
  <c r="F84" i="3"/>
  <c r="F83" i="3"/>
  <c r="F82" i="3"/>
  <c r="F81" i="3"/>
  <c r="I80" i="3" s="1"/>
  <c r="I77" i="3"/>
  <c r="I75" i="3"/>
  <c r="I73" i="3"/>
  <c r="I67" i="3"/>
  <c r="I64" i="3"/>
  <c r="I61" i="3"/>
  <c r="I53" i="3"/>
  <c r="I49" i="3"/>
  <c r="I44" i="3"/>
  <c r="I37" i="3"/>
  <c r="I10" i="3"/>
  <c r="I8" i="3"/>
  <c r="G32" i="2" l="1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33" i="2" s="1"/>
  <c r="G8" i="2"/>
  <c r="G7" i="2"/>
  <c r="G6" i="2"/>
  <c r="G5" i="2"/>
  <c r="G9" i="2" s="1"/>
  <c r="G34" i="2" s="1"/>
</calcChain>
</file>

<file path=xl/sharedStrings.xml><?xml version="1.0" encoding="utf-8"?>
<sst xmlns="http://schemas.openxmlformats.org/spreadsheetml/2006/main" count="3315" uniqueCount="1061">
  <si>
    <t>KOSZTORYS OFERTOWY</t>
  </si>
  <si>
    <t>Lp.</t>
  </si>
  <si>
    <t>Nr spec.techn.</t>
  </si>
  <si>
    <t>Opis</t>
  </si>
  <si>
    <t>Jedn.przedm.</t>
  </si>
  <si>
    <t>Ilość</t>
  </si>
  <si>
    <t>Cena jedn.</t>
  </si>
  <si>
    <t>Wartość</t>
  </si>
  <si>
    <t>ROBOTY ZIEMNE</t>
  </si>
  <si>
    <t>1 d.1</t>
  </si>
  <si>
    <t>ST-01</t>
  </si>
  <si>
    <t>Ręczne i mechaniczne roboty ziemne wykonywane na odkład wraz z robotami pomiarowymi, umocnieniem i odwodnieniem wykopu oraz podwieszeniem sieci obcych</t>
  </si>
  <si>
    <t>m3</t>
  </si>
  <si>
    <t>2 d.1</t>
  </si>
  <si>
    <t>Wywóz nadmiaru urobku na składowisko wykonawcy wraz z załadunkiem i rozładunkiem oraz kosztem zagospodarowania</t>
  </si>
  <si>
    <t>3 d.1</t>
  </si>
  <si>
    <t>Koszt zakupu i dowozu gruntu</t>
  </si>
  <si>
    <t>4 d.1</t>
  </si>
  <si>
    <t>Zasypywanie wykopów linowych i obiektowych wraz z zagęszczeniem</t>
  </si>
  <si>
    <t>kpl</t>
  </si>
  <si>
    <t>mb</t>
  </si>
  <si>
    <t>Razem dział: ROBOTY ZIEMNE</t>
  </si>
  <si>
    <t>ROBOTY SIECIOWE</t>
  </si>
  <si>
    <t>14 d.2</t>
  </si>
  <si>
    <t>Podłoża pod kanały i obiekty z materiałów sypkich grub. 10 cm</t>
  </si>
  <si>
    <t>15 d.2</t>
  </si>
  <si>
    <t>Warstwa stabilizacji Rm 2,5 MPa gr. 15 cm</t>
  </si>
  <si>
    <t>16 d.2</t>
  </si>
  <si>
    <t>Obsypka kanałów do wys.30 cm ponad wierzch rur wraz z kosztem nabycia piasku i zagęszczeniem</t>
  </si>
  <si>
    <t>17 d.2</t>
  </si>
  <si>
    <t>m</t>
  </si>
  <si>
    <t>18 d.2</t>
  </si>
  <si>
    <t>19 d.2</t>
  </si>
  <si>
    <t>20 d.2</t>
  </si>
  <si>
    <t>21 d.2</t>
  </si>
  <si>
    <t>22 d.2</t>
  </si>
  <si>
    <t>23 d.2</t>
  </si>
  <si>
    <t>24 d.2</t>
  </si>
  <si>
    <t>25 d.2</t>
  </si>
  <si>
    <t>26 d.2</t>
  </si>
  <si>
    <t>Budowa przykanalika kanalizacji deszczowej z rur PP SN8 fi 160 mm w poz. należy ująć ułożenie kanału wraz z kształtkami ( w tym zamknięcie pełne), oraz próbę szczelności</t>
  </si>
  <si>
    <t>szt</t>
  </si>
  <si>
    <t>Razem dział: ROBOTY SIECIOWE</t>
  </si>
  <si>
    <t>ST-05</t>
  </si>
  <si>
    <t>Przebudowa hydrantu Hp2 porzez zamknięcie istniejącej zasuwy na przyłączu hydrantu; demontaż części naziemnej hydrantu wraz z kolanem stopowym; przebudowę przyłącza od istniejącej zasuwy do nowej lokalizacji kolana stopowego (1,50 m) z wykorzystaniem rury PE zakończonej tulejami kołnierzowymi ( 2 szt) oraz ponowne podłączenie hydrantu wraz z kolanem stopowym; w poz. należy ująć niezbędne roboty ziemne</t>
  </si>
  <si>
    <t>szt.</t>
  </si>
  <si>
    <t>Ogółem wartość kosztorysowa robót</t>
  </si>
  <si>
    <t xml:space="preserve">kanalizacja  deszczowa - zakres Gminy </t>
  </si>
  <si>
    <t>5 d.2</t>
  </si>
  <si>
    <t>6 d.2</t>
  </si>
  <si>
    <t>7 d.2</t>
  </si>
  <si>
    <t>8 d.2</t>
  </si>
  <si>
    <t>Trójnik PP De 450/110</t>
  </si>
  <si>
    <t>9 d.2</t>
  </si>
  <si>
    <t>Trójnik PP De 450/160</t>
  </si>
  <si>
    <t>10 d.2</t>
  </si>
  <si>
    <t>Trójnik PP De 400/160</t>
  </si>
  <si>
    <t>11 d.2</t>
  </si>
  <si>
    <t>Trójnik PP De 315/160</t>
  </si>
  <si>
    <t>12 d.2</t>
  </si>
  <si>
    <t>Trójnik PP De 315/110</t>
  </si>
  <si>
    <t>13 d.2</t>
  </si>
  <si>
    <t>Trójnik PP De 250/160</t>
  </si>
  <si>
    <t>Trójnik PP De 250/110</t>
  </si>
  <si>
    <t>Trójnik PP De 200/160</t>
  </si>
  <si>
    <t>Budowa przykanalika kanalizacji deszczowej z rur PP SN16 fi 160 mm w poz. należy ująć ułożenie kanału wraz z kształtkami ( w tym zamknięcie pełne), oraz próbę szczelności</t>
  </si>
  <si>
    <t>Budowa przykanalika kanalizacji deszczowej z rur PP SN8 fi 110 mm w poz. należy ująć ułożenie kanału wraz z kształtkami ( w tym zamknięcie pełne), oraz próbę szczelności</t>
  </si>
  <si>
    <t>Budowa przykanalika kanalizacji deszczowej z rur PP SN16 fi 110 mm w poz. należy ująć ułożenie kanału wraz z kształtkami ( w tym zamknięcie pełne), oraz próbę szczelności</t>
  </si>
  <si>
    <t>Kaskada studni z kształtek DN160/160 ( trójnik, rura spustowa, kolana, krócce) wraz z wykoanniem umocnienia z betonu C12/15</t>
  </si>
  <si>
    <t>Montaż ciągu odwodnienia liniowego z betonu włóknistego o szerokości 150 mm z rusztem uchylnym żeliwnym klasy D400 zamocowanym trwale do korytka zakończonym systemową studzienką z osadnikiem wys. 0,5 m wraz wykonaniem podbudowy betonowej</t>
  </si>
  <si>
    <t>Studzienki ściekowe uliczne o śr. DN 500 mm z elementów prefabrykowanych z betonu C35/45 wyposażone w osadniki o wysokości 0,5 m zwieńczone wpustami żeliwnymi TYP TRADYCYJNY klasy D400, z zamontowanym elementem przyłączeniowym z otworem dla zamontowania przykanalika z przejściem szczelnym z fabrycznie osadzonym króćcem do rur PP ; studnie montowane na podłożu betonowym; w poz. należy ująć próbę szczelności</t>
  </si>
  <si>
    <t>Studzienki ściekowe uliczne o śr. DN 500 mm z elementów prefabrykowanych z betonu C35/45 wyposażone w osadniki o wysokości 0,5 m zwieńczone wpustami żeliwnymi TYP POŚREDNI klasy C-250, z zamontowanym elementem przyłączeniowym z otworem dla zamontowania przykanalika z przejściem szczelnym z fabrycznie osadzonym króćcem do rur PP ; studnie montowane na podłożu betonowym; w poz. należy ująć próbę szczelności</t>
  </si>
  <si>
    <t>Studzienki ściekowe uliczne o śr. DN 500 mm z elementów prefabrykowanych z betonu C35/45 wyposażone w osadniki o wysokości 0,5 m zwieńczone wpustami żeliwnymi TYP KRAWĘŻNIKOWY klasy C-250, z zamontowanym elementem przyłączeniowym z otworem dla zamontowania przykanalika z przejściem szczelnym z fabrycznie osadzonym króćcem do rur PP ; studnie montowane na podłożu betonowym; w poz. należy ująć próbę szczelności</t>
  </si>
  <si>
    <t>Temat opracowania</t>
  </si>
  <si>
    <t>FORMULARZ OFERTOWY
ROZBUDOWA ULICY WILKSZYŃSKIEJ WE WROCŁAWIU</t>
  </si>
  <si>
    <t>Branża</t>
  </si>
  <si>
    <t>DOCELOWA ORGANIZACJA RUCHU</t>
  </si>
  <si>
    <t>Kod CPV</t>
  </si>
  <si>
    <t>CPV 45233290-8 INSTALOWANIE ZNAKÓW DROGOWYCH</t>
  </si>
  <si>
    <t>Lp</t>
  </si>
  <si>
    <t>Nr SST</t>
  </si>
  <si>
    <t>Wyszczególnienie elementów rozliczeniowych</t>
  </si>
  <si>
    <t>ilości przedmiarowe</t>
  </si>
  <si>
    <t>Wartość netto</t>
  </si>
  <si>
    <t>Jedn.</t>
  </si>
  <si>
    <t>[zł]</t>
  </si>
  <si>
    <t>2</t>
  </si>
  <si>
    <t>I</t>
  </si>
  <si>
    <t>*</t>
  </si>
  <si>
    <t>ROBOTY  ROZBIÓRKOWE</t>
  </si>
  <si>
    <t>D- 01.02.04.</t>
  </si>
  <si>
    <t>Demontaż istniejącego oznakowania pionowego - słupki znaków pionowych</t>
  </si>
  <si>
    <t>słupki stalowe</t>
  </si>
  <si>
    <t>Demontaż istniejącego oznakowania pionowego - tarcze znaków</t>
  </si>
  <si>
    <t>A-7</t>
  </si>
  <si>
    <t>A-18b</t>
  </si>
  <si>
    <t>B-2</t>
  </si>
  <si>
    <t>B-5</t>
  </si>
  <si>
    <t>B-33</t>
  </si>
  <si>
    <t>D-1</t>
  </si>
  <si>
    <t>D-6</t>
  </si>
  <si>
    <t>D-15</t>
  </si>
  <si>
    <t>D-43</t>
  </si>
  <si>
    <t>E-18a</t>
  </si>
  <si>
    <t>F-5</t>
  </si>
  <si>
    <t>R-1b</t>
  </si>
  <si>
    <t>T-0</t>
  </si>
  <si>
    <t>T-2</t>
  </si>
  <si>
    <t>T-6</t>
  </si>
  <si>
    <t>U-18b</t>
  </si>
  <si>
    <t>Likwidacja istniejącego oznakowania poziomego na odcinkach istniejących nawierzchni, na których będzie wynoszona nowa organizacja pozioma wg projektu</t>
  </si>
  <si>
    <t>II</t>
  </si>
  <si>
    <t>ROBOTY MONTAŻOWE - OZNANOWANIE PIONOWE</t>
  </si>
  <si>
    <t>D- 07.02.01.</t>
  </si>
  <si>
    <t>Ustawienie słupków z rur stalowych (ocynkowanych) śr. 60-70mm zaślepionych od góry, do tarcz znaków drogowych.</t>
  </si>
  <si>
    <t>Przymocowanie tarcz znaków drogowych do słupków
znaki typu A (trójkątne). Folia typu II. Podkład z blachy profilowanej gr. 1,25-2mm.</t>
  </si>
  <si>
    <t>A-11a</t>
  </si>
  <si>
    <t>A-12b</t>
  </si>
  <si>
    <t>A-16</t>
  </si>
  <si>
    <t>A-24</t>
  </si>
  <si>
    <t>Przymocowanie tarcz znaków drogowych do słupków
znaki typu B (okrągłe). Folia typu II. Podkład z blachy profilowanej gr. 1,25-2mm.</t>
  </si>
  <si>
    <t>B-20</t>
  </si>
  <si>
    <t>Przymocowanie tarcz znaków drogowych do słupków
znaki typu C (okrągłe). Folia typu II. Podkład z blachy profilowanej gr. 1,25-2mm.</t>
  </si>
  <si>
    <t>C-13</t>
  </si>
  <si>
    <t>C-13a</t>
  </si>
  <si>
    <t>C-13/16</t>
  </si>
  <si>
    <t>Przymocowanie tarcz znaków drogowych do słupków
znaki typu D (prostokątne). Folia typu II. Podkład z blachy profilowanej gr. 1,25-2mm.</t>
  </si>
  <si>
    <t>D-6b</t>
  </si>
  <si>
    <t>D-40</t>
  </si>
  <si>
    <t>D-41</t>
  </si>
  <si>
    <t>D-42</t>
  </si>
  <si>
    <t>Przymocowanie tarcz znaków drogowych do słupków
znaki typu E (prostokątne). Folia typu II. Podkład z blachy profilowanej gr. 1,25-2mm.</t>
  </si>
  <si>
    <t>E-17a</t>
  </si>
  <si>
    <t>Przymocowanie tarcz znaków drogowych do słupków
znaki typu F. Folia typu II. Podkład z blachy profilowanej gr. 1,25-2mm.</t>
  </si>
  <si>
    <t>F-3c</t>
  </si>
  <si>
    <t>Przymocowanie tarcz znaków drogowych do słupków
znaki typu T. Folia typu II. Podkład z blachy profilowanej gr. 1,25-2mm.</t>
  </si>
  <si>
    <t>T-1</t>
  </si>
  <si>
    <t>T-22</t>
  </si>
  <si>
    <t>Przymocowanie tarcz znaków drogowych do słupków
znaki typu U. LUSTRO</t>
  </si>
  <si>
    <t>Przymocowanie tarcz znaków drogowych do słupków
znaki typu R.</t>
  </si>
  <si>
    <t xml:space="preserve">Montaż pylonu </t>
  </si>
  <si>
    <t>Pylon U5b + C9. 
Zespolony (Ø400), podatny (folia II typu), zamontowany za pomocą kotew w fundamencie betonowym lub w gnieździe metalowym, bezpośrednio w nawierzchni.</t>
  </si>
  <si>
    <t>III</t>
  </si>
  <si>
    <t>ROBOTY MONTAŻOWE - OZNANOWANIE POZIOME</t>
  </si>
  <si>
    <t>D- 07.01.01.</t>
  </si>
  <si>
    <t xml:space="preserve">Oznakowanie poziome w technologii grubowarstwowej </t>
  </si>
  <si>
    <t>m2</t>
  </si>
  <si>
    <t>P-2b</t>
  </si>
  <si>
    <t>P-1e</t>
  </si>
  <si>
    <t>P-4</t>
  </si>
  <si>
    <t>P-6</t>
  </si>
  <si>
    <t>P-7a</t>
  </si>
  <si>
    <t>P-7b</t>
  </si>
  <si>
    <t>P-10</t>
  </si>
  <si>
    <t>P-11</t>
  </si>
  <si>
    <t>P-12</t>
  </si>
  <si>
    <t>P-13</t>
  </si>
  <si>
    <t>P-14</t>
  </si>
  <si>
    <t>P-17 (L=30m)</t>
  </si>
  <si>
    <t>P-21</t>
  </si>
  <si>
    <t>P-25</t>
  </si>
  <si>
    <t>Oznakowanie poziome w technologii grubowarstwowej 
strzałki</t>
  </si>
  <si>
    <t>P-8b mini</t>
  </si>
  <si>
    <t>Oznakowanie poziome w technologii grubowarstwowej - inne symbole</t>
  </si>
  <si>
    <t>P-23</t>
  </si>
  <si>
    <t>P-27</t>
  </si>
  <si>
    <t xml:space="preserve">Oznakowanie poziome ciągów pieszych i dróg rowerowych - technologia cienkowarstwowa </t>
  </si>
  <si>
    <t>Oznakowanie poziome ciągów pieszych i dróg rowerowych - technologia cienkowarstwowa 
piktogram:</t>
  </si>
  <si>
    <t>P-26</t>
  </si>
  <si>
    <t>IV</t>
  </si>
  <si>
    <t>CENA ROBÓT NETTO</t>
  </si>
  <si>
    <t>V</t>
  </si>
  <si>
    <t xml:space="preserve">PODATEK VAT (23%) </t>
  </si>
  <si>
    <t>VI</t>
  </si>
  <si>
    <t>CENA ROBÓT BRUTTO = Cena robót netto + vat</t>
  </si>
  <si>
    <t>KOSZTORYS   OFERTOWY
ROZBUDOWA ULICY WILKSZYŃSKIEJ  WE WROCŁAWIU</t>
  </si>
  <si>
    <t>ROZBIÓRKA OBIEKTÓW KUBATUROWYCH
OGRODZENIA</t>
  </si>
  <si>
    <t>CPV 45111000-8 Roboty w zakresie burzenia, roboty ziemne</t>
  </si>
  <si>
    <t>ROZBIÓRKA OBIEKTÓW KUBATUROWYCH</t>
  </si>
  <si>
    <t>R-01.02.04</t>
  </si>
  <si>
    <t xml:space="preserve">Rozbiórka budynku nr OB-1 z dobudówką, wraz z fundamentami.
Budynek o wymiarach boków ok. 14,2m x 8,7m, o wysokości w kalenicy ok. 6m. Powierzchnia zabudowy wynosi ok. 112m2. 
Demotaż instalacji wewnętrznych.
Uzupełnienie/wyrównanie terenu po robotach rozbiórkowych.
Załadunek, wywóz gruzu z rozbiórki na składowisko Wykonawcy wraz z kosztami składowania/utylizacji. </t>
  </si>
  <si>
    <t xml:space="preserve">Rozbiórka budynku nr OB-2 wraz z fundamentami.
Budynek o wymiarach boków ok. 10m x 6,8m, o wysokości w kalenicy ok. 8m. Powierzchnia zabudowy wynosi ok. 68m2. 
Demotaż instalacji wewnętrznych.
Uzupełnienie/wyrównanie terenu po robotach rozbiórkowych.
Załadunek, wywóz gruzu z rozbiórki na składowisko Wykonawcy wraz z kosztami składowania/utylizacji. </t>
  </si>
  <si>
    <t>RAZEM: ROZBIÓRKA OBIEKTÓW KUBATUROWYCH</t>
  </si>
  <si>
    <t>OGRODZENIA</t>
  </si>
  <si>
    <t xml:space="preserve">Ogrodzenie OG-R-1. Rozbiórka istniejącego ogrodzenia. Podmurówka betonowa.
Słupki stalowe. Przęsła z paneli drewnianych, wys. 2m
L = 33,0 m
Uzupełnienie/wyrównanie terenu po robotach rozbiórkowych.
Załadunek, wywóz gruzu z rozbiórki na składowisko Wykonawcy wraz z kosztami składowania/utylizacji. </t>
  </si>
  <si>
    <t xml:space="preserve">Ogrodzenie OG-R-2. Rozbiórka istniejącego ogrodzenia. 
Słupki stalowe, elementy siatki stalowej
L = 17,0 m
Uzupełnienie/wyrównanie terenu po robotach rozbiórkowych.
Załadunek, wywóz gruzu z rozbiórki na składowisko Wykonawcy wraz z kosztami składowania/utylizacji. </t>
  </si>
  <si>
    <t xml:space="preserve">Ogrodzenie OG-RO-1. Rozbiórka i odbudowa istniejącego ogrodzenia. 
Słupki stalowe
Przęsła z siatki stalowej wys. ok 1,8m
L = 18,5 m
Możliwość wykorzystania elementów z demontażu – słupki, siatka / wymiana na nowe w przypadku uszkodzenia
Załadunek, wywóz gruzu z rozbiórki na składowisko Wykonawcy wraz z kosztami składowania/utylizacji. </t>
  </si>
  <si>
    <t xml:space="preserve">Ogrodzenie OG-R-3. Rozbiórka istniejącego ogrodzenia.
Słupki stalowe. Przęsła z siatki stalowej wys. ok 1,8m
L = 36,9 m
Uzupełnienie/wyrównanie terenu po robotach rozbiórkowych.
Załadunek, wywóz gruzu z rozbiórki na składowisko Wykonawcy wraz z kosztami składowania/utylizacji. </t>
  </si>
  <si>
    <t xml:space="preserve">Ogrodzenie OG-R-4. Rozbiórka istniejącego ogrodzenia.
Słupki stalowe. Przęsła z siatki stalowej wys. ok 1,8m
L = 45,3 m
Uzupełnienie/wyrównanie terenu po robotach rozbiórkowych.
Załadunek, wywóz gruzu z rozbiórki na składowisko Wykonawcy wraz z kosztami składowania/utylizacji. </t>
  </si>
  <si>
    <t xml:space="preserve">Ogrodzenie OG-RO-2. Rozbiórka i odbudowa istniejącego ogrodzenia. 
Słupki murowane, podmurówka
Przęsła z profili stalowych – metaloplastyka, wys. ok 1,8m
L = 10,0 m:
Brama stalowa szer. 4,0m: 1 szt
Furtka stalowa szer. 1,5m: 2 szt
Możliwość wykorzystania elementów z demontażu – brama, furtka, przęsła, słupki/ wymiana na nowe w przypadku uszkodzenia.
Instalacje:  automatyka bramowa, domofony, dzwonki, zasilanie.
Załadunek, wywóz gruzu z rozbiórki na składowisko Wykonawcy wraz z kosztami składowania/utylizacji. </t>
  </si>
  <si>
    <t xml:space="preserve">Ogrodzenie OG-R-5, OG-R-6. Rozbiórka istniejącego ogrodzenia.
Słupki stalowe
Przęsła z siatki stalowej wys. ok 1,8m
L = 103,0 m + 22,2m = 125,2 m
Uzupełnienie/wyrównanie terenu po robotach rozbiórkowych.
Załadunek, wywóz gruzu z rozbiórki na składowisko Wykonawcy wraz z kosztami składowania/utylizacji. </t>
  </si>
  <si>
    <t xml:space="preserve">Ogrodzenie OG-RO-3. Rozbiórka i odbudowa istniejącego ogrodzenia. 
Podmurówka betonowe
Słupki stalowe
Przęsła z siatki stalowej, wys. ok. 1,8m: 12,3 mb
Brama stalowa szer. 4,0m: 1 szt
Furtka stalowa szer. 1,5m: 1 szt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</si>
  <si>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OG-RO-4. Rozbiórka i odbudowa istniejącego ogrodzenia. 
Słupki stalowe. Przęsła z siatki stalowej wys. ok 1,6m
L = 10,0 m 
Brama stalowa szer. 3,0m: 1 szt
Możliwość wykorzystania elementów z demontażu – słupki, siatka / wymiana na nowe w przypadku uszkodzenia
Załadunek, wywóz gruzu z rozbiórki na składowisko Wykonawcy wraz z kosztami składowania/utylizacji. </t>
  </si>
  <si>
    <t xml:space="preserve">Ogrodzenie OG-RO-5. Rozbiórka i odbudowa istniejącego ogrodzenia. 
Słupki stalowe, 
Przęsła metaloplastyki, wys. 1,6m
L = 7,0 m
Brama z metaloplastyki szer. 3,5m: 1 szt
Furtka stalowa metaloplastyka szer. 1,5m: 1 szt
Możliwość wykorzystania elementów z demontażu – brama, furtka słupki, przęsła / wymiana na nowe w przypadku uszkodzenia
Instalacje:  automatyka bramowa, domofony, dzwonki, zasilanie
Załadunek, wywóz gruzu z rozbiórki na składowisko Wykonawcy wraz z kosztami składowania/utylizacji. </t>
  </si>
  <si>
    <t xml:space="preserve">Ogrodzenie OG-RO-6. Rozbiórka i odbudowa istniejącego ogrodzenia. 
Podmurówka betonowa
Słupki i mur  z klinkieru szer. 0,25-0,4m. 
Przęsła z metaloplastyki
wys. do 2m
L = 3,6m
Słupki betonowe i ogrodzenie z prefabrykatów betonowych, wys. 2-2,5m: 
L = 3,6m
Możliwość wykorzystania elementów z demontażu –  słupki, siatka, przęsła / wymiana na nowe w przypadku uszkodzenia
Załadunek, wywóz gruzu z rozbiórki na składowisko Wykonawcy wraz z kosztami składowania/utylizacji. </t>
  </si>
  <si>
    <t xml:space="preserve">Ogrodzenie OG-R-7. Rozbiórka istniejącego ogrodzenia.
Słupki z prefabrykatów betonowych (imitacja cegły), szer. 0,4m, Przęsła z elementów/paneli drewnianych
wys. do 1,8m
L = 39,5
Furtka drewniana: 1,0m: 1 szT
Uzupełnienie/wyrównanie terenu po robotach rozbiórkowych.
Załadunek, wywóz gruzu z rozbiórki na składowisko Wykonawcy wraz z kosztami składowania/utylizacji. </t>
  </si>
  <si>
    <t xml:space="preserve">Ogrodzenie OG-R-8. Rozbiórka istniejącego ogrodzenia.
Słupki stalowe
Przęsła z siatki stalowej wys. ok 1,8m
L = 30,5 m
Przęsło drewniane + słupek betonowy: 2,2m
Uzupełnienie/wyrównanie terenu po robotach rozbiórkowych.
Załadunek, wywóz gruzu z rozbiórki na składowisko Wykonawcy wraz z kosztami składowania/utylizacji. </t>
  </si>
  <si>
    <t xml:space="preserve">Ogrodzenie OG-RO-6(2). Rozbiórka i odbudowa istniejącego ogrodzenia. 
Słupki betonowe i stalowe, 
Przęsła z siatki stalowej, wys. ok. 1,8m
L = 3,8m
Brama stalowa szer. 3,5m: 1 szt
Furtka stalowa szer. 1,2m: 1 szt
Możliwość wykorzystania elementów z demontażu – brama, furtka słupki, siatka / wymiana na nowe w przypadku uszkodzenia.
Instalacje:  automatyka bramowa, domofony, dzwonki, zasilanie.
Załadunek, wywóz gruzu z rozbiórki na składowisko Wykonawcy wraz z kosztami składowania/utylizacji. </t>
  </si>
  <si>
    <t xml:space="preserve">Ogrodzenie OG-RO-7. Rozbiórka i odbudowa istniejącego ogrodzenia. 
Słupki betonowe i stalowe
Przęsła z siatki stalowej, wys. ok. 1,8m
L = 12,8m
Brama o konstrukcji stalowej, szer. 3m, wys. 2m na słupkach stalowych: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</si>
  <si>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OG-RO-8. Rozbiórka i odbudowa istniejącego ogrodzenia. 
Słupki betonowe i stalowe
Przęsła z siatki stalowej, wys. ok. 1,8m
L = 8,0m:
Brama o konstrukcji stalowej, szer. 3m, wys. 1,8m na słupkach betonowych: 1 kpl
Furtka stalowa, szer. 1,2m: 1 szt
Ogrodzenie obiektu kultu religijnego: stalowe, wys. do 1,1m: L=6,0m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</si>
  <si>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OG-R-9. Rozbiórka istniejącego ogrodzenia.
Słupki stalowe
Przęsła z siatki stalowej wys. ok 1,8m, L = 25,5 m
Brama o konstrukcji stalowej, szer. 4,0m: 1 szt
Uzupełnienie/wyrównanie terenu po robotach rozbiórkowych.
Załadunek, wywóz gruzu z rozbiórki na składowisko Wykonawcy wraz z kosztami składowania/utylizacji. </t>
  </si>
  <si>
    <t xml:space="preserve">Ogrodzenie OG-R-10. Rozbiórka istniejącego ogrodzenia.
Słupki stalowe
Przęsła z siatki stalowej wys. ok 1,8m
L = 40,5 m
Uzupełnienie/wyrównanie terenu po robotach rozbiórkowych.
Załadunek, wywóz gruzu z rozbiórki na składowisko Wykonawcy wraz z kosztami składowania/utylizacji. </t>
  </si>
  <si>
    <t xml:space="preserve">Ogrodzenie OG-R-11. Rozbiórka istniejącego ogrodzenia.
Podmurówka betonowa
Słupki, mur  z klinkieru szer. 0,2-0,4m. 
Przęsła z metaloplastyki
wys. ogrodzenia ok. 1,8m, L = 24,5m
Brama stalowa – metaloplastyka (szer. 3m i 4m): 2 szt
Furtka stalowa – metaloplastyka, szer. ok. 1,5m: 1 szt
Uzupełnienie/wyrównanie terenu po robotach rozbiórkowych.
Załadunek, wywóz gruzu z rozbiórki na składowisko Wykonawcy wraz z kosztami składowania/utylizacji. </t>
  </si>
  <si>
    <t xml:space="preserve">Ogrodzenie OG-RO-9. Rozbiórka i odbudowa istniejącego ogrodzenia. 
Słupki stalowe
Przęsła z siatki stalowej wys. ok 1,8m
L = 7,0 m 
Brama o konstrukcji stalowej, szer. 2,6m: 1 szt
Furtka o konstrukcji stalowej szer 1m: 1 szt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</si>
  <si>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OG-RO-10. Rozbiórka i odbudowa istniejącego ogrodzenia. 
Słupki stalowe 
Przęsła z kształtowników stalowych z wypełnieniem , wys. ok. 1,5m
L = 3,5m
Brama o konstrukcji stalowej szer. do 3,5m, wys 1,5m: 2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</si>
  <si>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OG-RO-11. Rozbiórka i odbudowa istniejącego ogrodzenia. 
Słupki stalowe 
Przęsła z metaloplastyki, wys. 1,5-1,8m
L: 24,3m
Brama o konstrukcji stalowej szer. do 4,5m: 1 kpl
Furtka o konstrukcji stalowej szer. 1,2m: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</si>
  <si>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OG-11. Rozbiórka istniejącego ogrodzenia.
Słupki  stalowe 
Przęsła z siatki stalowej, wys. ok. 1,8m.
L = 4,5m
Brama o konstrukcji stalowej, przesuwna, szer. 4,0m: 1 szt
Możliwość wykorzystania elementów z demontażu – brama, furtka słupki, siatka, przęsła / wymiana na nowe w przypadku uszkodzenia. Instalacje:  automatyka bramowa, domofony, dzwonki, zasilanie
Załadunek, wywóz gruzu z rozbiórki na składowisko Wykonawcy wraz z kosztami składowania/utylizacji. </t>
  </si>
  <si>
    <t xml:space="preserve">Ogrodzenie OG-R-12. Rozbiórka istniejącego ogrodzenia.
Słupki  stalowe, drewniane, betonowe, 
Przęsła z siatki stalowej, wys. ok. 1,8m.
L = 42,5m
Brama o konstrukcji stalowej, szer. 3,5m: 1 szt
Furtka stalowa, szer 1m: 1 szt
Uzupełnienie/wyrównanie terenu po robotach rozbiórkowych.
Załadunek, wywóz gruzu z rozbiórki na składowisko Wykonawcy wraz z kosztami składowania/utylizacji. </t>
  </si>
  <si>
    <t xml:space="preserve">Ogrodzenie OG-R-13. Rozbiórka istniejącego ogrodzenia.
Podmurówka betonowa
Słupki, murek z prefabrykatów betonowych (imitacja cegły), szer. 0,2-0,4m, 
Przęsła z  metaloplastyki, wys. do 1,8m: L = 38,5
Brama stalowa – metaloplastyka, szer. 2,5m: 1 kpl
Furtka stalowa – metaloplastyka, szer 1m: 1 kpl: 1,0m: 1 szt
Słupki stalowe i siatka stalowa, wys. do 1,8m: 3,5m
Uzupełnienie/wyrównanie terenu po robotach rozbiórkowych.
Załadunek, wywóz gruzu z rozbiórki na składowisko Wykonawcy wraz z kosztami składowania/utylizacji. </t>
  </si>
  <si>
    <t xml:space="preserve">Ogrodzenie OG-R-14. Rozbiórka istniejącego ogrodzenia.
Słupki  stalowe, podmurówka betonowa
Przęsła z siatki stalowej, wys. ok. 1,8m, L = 23,5m
Podmurówka betonowa
Słupki stalowe
Przęsła z kształtowników stalowych wypełnionych prętami stalowymi., wys. ok. 1,8m
L = 41,5m
Brama o konstrukcji stalowej, szer. 4m: 1 kpl
Uzupełnienie/wyrównanie terenu po robotach rozbiórkowych.
Załadunek, wywóz gruzu z rozbiórki na składowisko Wykonawcy wraz z kosztami składowania/utylizacji. </t>
  </si>
  <si>
    <t xml:space="preserve">Ogrodzenie OG-RO-13. Rozbiórka i odbudowa istniejącego ogrodzenia. 
Podmurówka betonowa
Słupki, murek z prefabrykatów betonowych (imitacja cegły), szer. 0,2 - 0,4m
Przęsła z elementów drewnianych, wys. ok 1,5m
L = 13,0 m
Słupki betonowe, siatka stalowa, wys. ok. 1,6m: 1,5m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</si>
  <si>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OG-RO-14. Rozbiórka i odbudowa istniejącego ogrodzenia. 
Podmurówka betonowa 
Słupki, murek ceglany szer. do 0,2-0,5 
Przęsła z metaloplastyki
L = 6,5 m
Furtka stalowa – metaloplastyka szer.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</si>
  <si>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OG-L-15. Rozbiórka istniejącego ogrodzenia.
Słupki stalowe
Przęsła z siatki stalowej, wys. 1,5-2,0m
L = 63,5m
Brama o konstrukcji stalowej, szer. 6m: 1 kpl
Furtka stalowa, szer 1m: 1 kpl
Uzupełnienie/wyrównanie terenu po robotach rozbiórkowych.
Załadunek, wywóz gruzu z rozbiórki na składowisko Wykonawcy wraz z kosztami składowania/utylizacji. </t>
  </si>
  <si>
    <t xml:space="preserve">Ogrodzenie OG-R-16. Rozbiórka istniejącego ogrodzenia.
Słupki stalowe, siatka stalowa, wys. 1,8m
L = 32m
Uzupełnienie/wyrównanie terenu po robotach rozbiórkowych.
Załadunek, wywóz gruzu z rozbiórki na składowisko Wykonawcy wraz z kosztami składowania/utylizacji. </t>
  </si>
  <si>
    <t xml:space="preserve">Ogrodzenie OG-RO-15. Rozbiórka i odbudowa istniejącego ogrodzenia. 
Podmurówka betonowa 
Słupki, murek  z cegły klinkierowej (szer. ok. 0,4m)
 Przęsła o konstrukcji drewnianej.
L: 5,0 m
Brama o konstrukcji drewnianej, szer. 3,5m: 1 kpl
Furtka o konstrukcji drewnianej, szer 1m: 1 kpl 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</si>
  <si>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OG-RO-16. Rozbiórka i odbudowa istniejącego ogrodzenia. 
Słupki stalowe
Przęsła z kształtowników stalowych, wys. ok. 1,5m
L = 5,5m
Brama o konstrukcji stalowej, uchylna, szer. 4,2m: 1 kpl
Furtka o konstrukcji stalowej, szer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</si>
  <si>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OG-RO-17. Rozbiórka i odbudowa istniejącego ogrodzenia. 
Słupki stalowe
Przęsła z siatki stalowej/kształtowników stalowych, wys. do 2m
L = 9,5m
Brama o konstrukcji stalowej, szer 3m: 1 kpl
Furtka stalowa szer.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</si>
  <si>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OG-RO-18. Rozbiórka i odbudowa istniejącego ogrodzenia. 
Podmurówka betonowa
Słupki stalowe
Przęsła z kształtowników stalowych wyp. prętami stalowymi, 
wys. ok. 1m
L: 6,0 m
Brama o konstrukcji stalowej, szer. 4m: 1 kpl
Furtka o konstrukcji stalowej, szr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</si>
  <si>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OG-R-17. Rozbiórka istniejącego ogrodzenia.
Słupki stalowe
Przęsła z siatki stalowej/ kształtowników stalowych, 
wys. do 2m
L: 44m
Uzupełnienie/wyrównanie terenu po robotach rozbiórkowych.
Załadunek, wywóz gruzu z rozbiórki na składowisko Wykonawcy wraz z kosztami składowania/utylizacji. </t>
  </si>
  <si>
    <t xml:space="preserve">Ogrodzenie OG-R-18. Rozbiórka istniejącego ogrodzenia.
Podmurówka betonowa
Słupki stalowe
Przęsła z kształtowników stalowych
L: 6,8 m
Słupki stalowe
Przęsła z siatki stalowej 
L: 32 m
Brama o konstrukcji stalowe, szer. 3,5m: 1 kpl
Uzupełnienie/wyrównanie terenu po robotach rozbiórkowych.
Załadunek, wywóz gruzu z rozbiórki na składowisko Wykonawcy wraz z kosztami składowania/utylizacji. </t>
  </si>
  <si>
    <t xml:space="preserve">Ogrodzenie OG-RO-19. Rozbiórka i odbudowa istniejącego ogrodzenia. 
Słupki stalowe, 
Przęsła z metaloplastyki, wys. do 1,8m, L: 19,8 m
Brama z metaloplastyki , szer. 3,5m: 1 kpl
Furtka z metaloplastyki, szer. 1,2m: 1 kpl
Słupki stalowe, siatka stalowa, wys 1,8m: 7m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</si>
  <si>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OG-R-19. Rozbiórka istniejącego ogrodzenia.
Słupki stalowe
Przęsła z siatki stalowej/kształtowników stalowych wypełnionych, wys. do 1,8m
L: 51,5m
Uzupełnienie/wyrównanie terenu po robotach rozbiórkowych.
Załadunek, wywóz gruzu z rozbiórki na składowisko Wykonawcy wraz z kosztami składowania/utylizacji. </t>
  </si>
  <si>
    <t xml:space="preserve">Ogrodzenie OG-R-20. Rozbiórka istniejącego ogrodzenia.
Przęsła z siatki stalowej/kształtowników stalowych wypełnionych, wys do 1,6m
L: 21,3 m 
Brama uchylna, szer. 3m: 1 kpl
Furtka stalowa, szer. 1m: 1 kpl
Uzupełnienie/wyrównanie terenu po robotach rozbiórkowych.
Załadunek, wywóz gruzu z rozbiórki na składowisko Wykonawcy wraz z kosztami składowania/utylizacji. </t>
  </si>
  <si>
    <t xml:space="preserve">Ogrodzenie OG-RO-20. Rozbiórka i odbudowa istniejącego ogrodzenia. 
Słupki stalowe
Przęsła z siatki stalowej, wys. ok. 1,5m: L: 1,5m
Słupki stalowe
Przęsła z metaloplastyki L: 1m
Furtka stalowa szer.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</si>
  <si>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OG-RO-21. Rozbiórka i odbudowa istniejącego ogrodzenia. 
Podmurówka betonowa
Słupki stalowe
Przęsła z siatki stalowej, wys. 1,5m
L: 4,5 m
Brama o konstrukcji stalowej, szer. 2,0m: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</si>
  <si>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OG-RO-22. Rozbiórka i odbudowa istniejącego ogrodzenia. 
Podmurówka betonowa
Słupki stalowe, 
Przęsła z siatki stalowej, wys. ok. 1,5m
L: 5,6 m
Brama o konstrukcji stalowej, szer. 3,0m: 1 kpl
Furtka o konstrukcji stalowej szer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</si>
  <si>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OG-RO-23. Rozbiórka i odbudowa istniejącego ogrodzenia. 
Podmurówka betonowa
Słupki stalowe
Przęsła z kształtowników stalowych wypełnionych siatką, wys. ok. 1,5m
L: 6,5 m
Brama stalowa szer 3,2m 1 kpl
Furtka stalowa szer 1m: 1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</si>
  <si>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OG-RO-24. Rozbiórka i odbudowa istniejącego ogrodzenia. 
Podmurówka betonowa
Słupki stalowe, siatka stalowa wys. do 1,8m
Panel drewniany
L=3,5m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</si>
  <si>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OG-RO-25. Rozbiórka i odbudowa istniejącego ogrodzenia. 
Podmurówka betonowa
Słupki stalowe, siatka stalowa wys. 1,5m
L=6,5m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</si>
  <si>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 xml:space="preserve">Ogrodzenie OG-R-21. Rozbiórka istniejącego ogrodzenia.
Słupki stalowe
Przęsła z siatki stalowej, wys. 1,5m
L: 5,5m
Brama stalowa szer. 3m: 1 kpl
Uzupełnienie/wyrównanie terenu po robotach rozbiórkowych.
Załadunek, wywóz gruzu z rozbiórki na składowisko Wykonawcy wraz z kosztami składowania/utylizacji. </t>
  </si>
  <si>
    <t xml:space="preserve">Ogrodzenie OG-R-22. Rozbiórka istniejącego ogrodzenia.
Podmurówka betonowa
Słupki, murek - ceglane (szer. ok. 0,5m) i stalowe. 
Przęsła: siatka stalowa/elementy drewniane
L: 18,5 m
Brama stalowa szer. 4m: 1 kpl
Furtka stalowa szer 1m: 1 kpl
Słupki stalowe, siatka stalowa:, wys 1,6m: 8m
Uzupełnienie/wyrównanie terenu po robotach rozbiórkowych.
Załadunek, wywóz gruzu z rozbiórki na składowisko Wykonawcy wraz z kosztami składowania/utylizacji. </t>
  </si>
  <si>
    <t xml:space="preserve">Ogrodzenie OG-R-23. Rozbiórka istniejącego ogrodzenia.
Podmurówka betonowa
Słupki, murek z  klinkieru. 
Przęsła z elementów drewnianych
wys. do 1,6m, L: 38,5m
Brama o konstrukcji drewnianej szer. 4,5m: 1 kpl
Uzupełnienie/wyrównanie terenu po robotach rozbiórkowych.
Załadunek, wywóz gruzu z rozbiórki na składowisko Wykonawcy wraz z kosztami składowania/utylizacji. </t>
  </si>
  <si>
    <t xml:space="preserve">Ogrodzenie OG-R-24. Rozbiórka istniejącego ogrodzenia.
Podmurówka betonowa
Słupki stalowe/drewniane
Słupki z klinkieru (3szt - przy bramie i furtce)
Przęsła z paneli drewnianych wys. ok. 1,6-1,8m
L: 19,5m
Brama o konstrukcji drewnianej, szer ok. 3,5m: 1 kpl
Furtka o konstrukcji drewnianej, szer 1m: 1 kpl
Uzupełnienie/wyrównanie terenu po robotach rozbiórkowych.
Załadunek, wywóz gruzu z rozbiórki na składowisko Wykonawcy wraz z kosztami składowania/utylizacji. </t>
  </si>
  <si>
    <t xml:space="preserve">Ogrodzenie OG-R-25. Rozbiórka istniejącego ogrodzenia.
Podmurówka betonowa, słupki stalowe
Przęsła z metaloplastyki, paneli stalowych (siatki)
L: 30,5m
Brama stalowa szer. 3,5m: 1 kpl
Furtka stalowa szer 1m: 1 kpl
Uzupełnienie/wyrównanie terenu po robotach rozbiórkowych.
Załadunek, wywóz gruzu z rozbiórki na składowisko Wykonawcy wraz z kosztami składowania/utylizacji. </t>
  </si>
  <si>
    <t xml:space="preserve">Ogrodzenie OG-R-26. Rozbiórka istniejącego ogrodzenia.
Słupki stalowe
Przęsła z  siatki stalowej z elementami drewnianymi/przęsła z kształtowników stalowych wypełnionych siatką oraz deskami
wys. ok. 1,8m, 
L: 56,0m
Brama stalowa szer. 3m: 2 szt.
Uzupełnienie/wyrównanie terenu po robotach rozbiórkowych.
Załadunek, wywóz gruzu z rozbiórki na składowisko Wykonawcy wraz z kosztami składowania/utylizacji. </t>
  </si>
  <si>
    <t xml:space="preserve">Ogrodzenie OG-R-27. Rozbiórka istniejącego ogrodzenia.
Podmurówka betonowa
Słupki i murek z cegły klinkierowej
Przęsła z metaloplastyki
L: 14,5m
Furtka z metaloplastyki szer. ok 1m: 1 kpl
Murek betonowy wys. 1,3m, L = 8,8m
Uzupełnienie/wyrównanie terenu po robotach rozbiórkowych.
Załadunek, wywóz gruzu z rozbiórki na składowisko Wykonawcy wraz z kosztami składowania/utylizacji. </t>
  </si>
  <si>
    <t xml:space="preserve">Ogrodzenie OG-R-28. Rozbiórka istniejącego ogrodzenia.
Podmurówka betonowa
Słupki stalowe
Przęsła z kształtowników stalowych z wypełnieniem, wys. ok. 1,6m
L: 16,8m
Brama stalowa szer. 3,2m: 1 kpl
Furtka stalowa szer. 1m: 1 kpl
Uzupełnienie/wyrównanie terenu po robotach rozbiórkowych.
Załadunek, wywóz gruzu z rozbiórki na składowisko Wykonawcy wraz z kosztami składowania/utylizacji. </t>
  </si>
  <si>
    <t xml:space="preserve">Ogrodzenie OG-R-29. Rozbiórka istniejącego ogrodzenia.
Podmurówka betonowa
Słupki stalowe
Przęsła z kształtowników stalowych wypełnionych siatką
L: 29,5 m
Brama stalowa szer. 3,2m: 1 kpl
Furtka stalowa szer. 1m: 1 kpl
Uzupełnienie/wyrównanie terenu po robotach rozbiórkowych.
Załadunek, wywóz gruzu z rozbiórki na składowisko Wykonawcy wraz z kosztami składowania/utylizacji. </t>
  </si>
  <si>
    <t xml:space="preserve">Ogrodzenie OG-RO-26. Rozbiórka i odbudowa istniejącego ogrodzenia. 
Podmurówka betonowa
Słupki i murek z cegły klinkierowej
Przęsła z metaloplastyki
L : 3,5m
Brama z metaloplastyki szer. 3m: 1 kpl
Furtka z metaloplastyki szer. ok 1m: 2 kpl
Możliwość wykorzystania elementów z demontażu – brama, furtka słupki, siatka / wymiana na nowe w przypadku uszkodzenia
Instalacje:  automatyka bramowa, domofony, dzwonki, zasilanie.
Załadunek, wywóz gruzu z rozbiórki na składowisko Wykonawcy wraz z kosztami składowania/utylizacji. </t>
  </si>
  <si>
    <t>RAZEM: OGRODZENIA</t>
  </si>
  <si>
    <t>CENA ROBÓT NETTO ( I + II )</t>
  </si>
  <si>
    <t>CENA ROBÓT BRUTTO = Cena robót netto + vat (I+II+IV)</t>
  </si>
  <si>
    <t>ZIELEŃ - usunięcia, wycinki</t>
  </si>
  <si>
    <t>CPV 45112710-5 ZIELEŃ DROGOWA</t>
  </si>
  <si>
    <t>il. przedmiarowe</t>
  </si>
  <si>
    <t>ROBOTY PRZYGOTOWAWCZE, WYCINKI</t>
  </si>
  <si>
    <t>D- 01.02.01</t>
  </si>
  <si>
    <t>Zabezpieczenie pojedyńczych drzew o śr. pnia do 30 cm</t>
  </si>
  <si>
    <t>Zabezpieczenie pojedyńczych drzew o śr. pnia ponad 30 cm</t>
  </si>
  <si>
    <t>Mechaniczne ścinanie i karczowanie drzew (ścinanie częściami lub etapami) przy użyciu podnośnika montażowego, o średnicy drzew do 15 cm wraz z wywozem karpiny,gałęzi i dłużyc</t>
  </si>
  <si>
    <t>Mechaniczne ścinanie i karczowanie drzew (ścinanie częściami lub etapami) przy użyciu podnośnika montażowego, o średnicy drzew do 16-25 cm wraz z wywozem karpiny,gałęzi i dłużyc</t>
  </si>
  <si>
    <t>Mechaniczne ścinanie i karczowanie drzew (ścinanie częściami lub etapami) przy użyciu podnośnika montażowego, o średnicy drzew do 26-35 cm wraz z wywozem karpiny,gałęzi i dłużyc</t>
  </si>
  <si>
    <t>Mechaniczne ścinanie i karczowanie drzew (ścinanie częściami lub etapami) przy użyciu podnośnika montażowego, o średnicy drzew do 36-45 cm wraz z wywozem karpiny,gałęzi i dłużyc</t>
  </si>
  <si>
    <t>Mechaniczne ścinanie i karczowanie drzew (ścinanie częściami lub etapami) przy użyciu podnośnika montażowego, o średnicy drzew do 46-55 cm wraz z wywozem karpiny,gałęzi i dłużyc</t>
  </si>
  <si>
    <t>Mechaniczne ścinanie i karczowanie drzew (ścinanie częściami lub etapami) przy użyciu podnośnika montażowego, o średnicy drzew do 56-65 cm wraz z wywozem karpiny,gałęzi i dłużyc</t>
  </si>
  <si>
    <t>Mechaniczne ścinanie i karczowanie drzew (ścinanie częściami lub etapami) przy użyciu podnośnika montażowego, o średnicy drzew do 66-75 cm wraz z wywozem karpiny,gałęzi i dłużyc</t>
  </si>
  <si>
    <t>Mechaniczne ścinanie i karczowanie drzew (ścinanie częściami lub etapami) przy użyciu podnośnika montażowego, o średnicy drzew ponad 75 cm wraz z wywozem karpiny,gałęzi i dłużyc</t>
  </si>
  <si>
    <t>Mechanicznie ścinanie - zagajniki średnie i gęste -
zakrzaczenia/samosiewy samosiewy, wraz z wywozem karpiny,gałęzi i dłużyc</t>
  </si>
  <si>
    <t>ha</t>
  </si>
  <si>
    <t>NASADZENIA</t>
  </si>
  <si>
    <t>D- 09.01.01</t>
  </si>
  <si>
    <r>
      <t xml:space="preserve">Tawuła japońska
</t>
    </r>
    <r>
      <rPr>
        <i/>
        <sz val="11"/>
        <color theme="1"/>
        <rFont val="Calibri"/>
        <family val="2"/>
        <charset val="238"/>
        <scheme val="minor"/>
      </rPr>
      <t>Spiraea japonica  "Golden Carpet"</t>
    </r>
  </si>
  <si>
    <r>
      <t xml:space="preserve">Tawuła japońska
</t>
    </r>
    <r>
      <rPr>
        <i/>
        <sz val="11"/>
        <color theme="1"/>
        <rFont val="Calibri"/>
        <family val="2"/>
        <charset val="238"/>
        <scheme val="minor"/>
      </rPr>
      <t>Spiraea japonica “Crispa”</t>
    </r>
  </si>
  <si>
    <r>
      <t xml:space="preserve">Snieguliczka chenoulta
</t>
    </r>
    <r>
      <rPr>
        <i/>
        <sz val="11"/>
        <color theme="1"/>
        <rFont val="Calibri"/>
        <family val="2"/>
        <charset val="238"/>
        <scheme val="minor"/>
      </rPr>
      <t>Symporicarpos chenoulti “Hancock”</t>
    </r>
  </si>
  <si>
    <t>Mulczowanie, warstwą kory gr. 5-8cm</t>
  </si>
  <si>
    <t>Montaż ekranów przewiwkorzeniowych</t>
  </si>
  <si>
    <t>TRAWNIK</t>
  </si>
  <si>
    <t>INNE</t>
  </si>
  <si>
    <t>rok</t>
  </si>
  <si>
    <t>KOSZTORYS  OFERTOWY
ROZBUDOWA ULICY WILKSZYŃSKIEJ  WE WROCŁAWIU</t>
  </si>
  <si>
    <t>Budowa kanału technologicznego MKT</t>
  </si>
  <si>
    <t>CPV 45232200-2 ROBOTY POMOCNICZE W ZAKRESIE RUROCIĄGÓW I KABLI</t>
  </si>
  <si>
    <t>T-01.03.05</t>
  </si>
  <si>
    <r>
      <rPr>
        <b/>
        <sz val="11"/>
        <color theme="1"/>
        <rFont val="Calibri"/>
        <family val="2"/>
        <charset val="238"/>
        <scheme val="minor"/>
      </rPr>
      <t>Budowa ciągów kablowych: KTu1</t>
    </r>
    <r>
      <rPr>
        <sz val="11"/>
        <color theme="1"/>
        <rFont val="Calibri"/>
        <family val="2"/>
        <charset val="238"/>
        <scheme val="minor"/>
      </rPr>
      <t xml:space="preserve">  (2 x RO110 (RHDPEk-S110 + 1 x RS 40/3,7 + WMR (1xRHDPE40/3,7+1xDI7/10/1,0), z wykopami, umocnieniem ścian, wykonaniem podsypki i obsypki, ułożeniem taśmy sygnalizacyjnej, zasypaniem i zagęszczeniem wykopu. Zabezpieczenie końcówek ciągu.</t>
    </r>
  </si>
  <si>
    <r>
      <rPr>
        <b/>
        <sz val="11"/>
        <color theme="1"/>
        <rFont val="Calibri"/>
        <family val="2"/>
        <charset val="238"/>
        <scheme val="minor"/>
      </rPr>
      <t>Budowa ciągów kablowych: KTu1</t>
    </r>
    <r>
      <rPr>
        <sz val="11"/>
        <color theme="1"/>
        <rFont val="Calibri"/>
        <family val="2"/>
        <charset val="238"/>
        <scheme val="minor"/>
      </rPr>
      <t xml:space="preserve">  (2 x RO110 (RHDPEk-S110 + 1 x RS 40/3,7 + WMR (1xRHDPE40/3,7+1xDI7/10/1,0) - przewiert sterowany. Odcinki od studni do studni: 28-29, 35-36</t>
    </r>
  </si>
  <si>
    <r>
      <rPr>
        <b/>
        <sz val="11"/>
        <color theme="1"/>
        <rFont val="Calibri"/>
        <family val="2"/>
        <charset val="238"/>
        <scheme val="minor"/>
      </rPr>
      <t>Budowa ciągów kablowych: KTp1</t>
    </r>
    <r>
      <rPr>
        <sz val="11"/>
        <color theme="1"/>
        <rFont val="Calibri"/>
        <family val="2"/>
        <charset val="238"/>
        <scheme val="minor"/>
      </rPr>
      <t xml:space="preserve"> (2 x ROp 110 (RHDPEp 110/6,3 + 1 x RS 40/3,7 + WMR (1xRHDPE40/3,7+1xDI7/10/1,0), z wykopami, umocnieniem ścian, wykonaniem podsypki i obsypki, ułożeniem taśmy sygnalizacyjnej, zasypaniem i zagęszczeniem wykopu. Zabezpieczenie końcówek ciągu.</t>
    </r>
  </si>
  <si>
    <r>
      <rPr>
        <b/>
        <sz val="11"/>
        <color theme="1"/>
        <rFont val="Calibri"/>
        <family val="2"/>
        <charset val="238"/>
        <scheme val="minor"/>
      </rPr>
      <t xml:space="preserve">Budowa ciągów kablowych: KTp1A </t>
    </r>
    <r>
      <rPr>
        <sz val="11"/>
        <color theme="1"/>
        <rFont val="Calibri"/>
        <family val="2"/>
        <charset val="238"/>
        <scheme val="minor"/>
      </rPr>
      <t xml:space="preserve"> (2 x ROp 110 (PRHPEp-110/6,3), z wykopami, umocnieniem ścian, wykonaniem podsypki i obsypki, ułożeniem taśmy sygnalizacyjnej, zasypaniem i zagęszczeniem wykopu. Zabezpieczenie końcówek ciągu.</t>
    </r>
  </si>
  <si>
    <r>
      <rPr>
        <b/>
        <sz val="11"/>
        <color theme="1"/>
        <rFont val="Calibri"/>
        <family val="2"/>
        <charset val="238"/>
        <scheme val="minor"/>
      </rPr>
      <t xml:space="preserve">Budowa ciągów kablowych: KTu1A </t>
    </r>
    <r>
      <rPr>
        <sz val="11"/>
        <color theme="1"/>
        <rFont val="Calibri"/>
        <family val="2"/>
        <charset val="238"/>
        <scheme val="minor"/>
      </rPr>
      <t>(2 x RO 110 (RHDPEk-S110), z wykopami, umocnieniem ścian, wykonaniem podsypki i obsypki, ułożeniem taśmy sygnalizacyjnej, zasypaniem i zagęszczeniem wykopu. Zabezpieczenie końcówek ciągu.</t>
    </r>
  </si>
  <si>
    <r>
      <rPr>
        <b/>
        <sz val="11"/>
        <color theme="1"/>
        <rFont val="Calibri"/>
        <family val="2"/>
        <charset val="238"/>
        <scheme val="minor"/>
      </rPr>
      <t>Budowa ciągów kablowych: 1RHDPEk-S 110</t>
    </r>
    <r>
      <rPr>
        <sz val="11"/>
        <color theme="1"/>
        <rFont val="Calibri"/>
        <family val="2"/>
        <charset val="238"/>
        <scheme val="minor"/>
      </rPr>
      <t>, z wykopami, umocnieniem ścian, wykonaniem podsypki i obsypki, ułożeniem taśmy sygnalizacyjnej, zasypaniem i zagęszczeniem wykopu. Zabezpieczenie końcówek ciągu.</t>
    </r>
  </si>
  <si>
    <r>
      <t xml:space="preserve">Budowa ciągów kablowych: 1RHDPEp 110/6,3, </t>
    </r>
    <r>
      <rPr>
        <sz val="11"/>
        <color theme="1"/>
        <rFont val="Calibri"/>
        <family val="2"/>
        <charset val="238"/>
        <scheme val="minor"/>
      </rPr>
      <t>z wykopami, umocnieniem ścian, wykonaniem podsypki i obsypki, ułożeniem taśmy sygnalizacyjnej, zasypaniem i zagęszczeniem wykopu. Zabezpieczenie końcówek ciągu.</t>
    </r>
  </si>
  <si>
    <r>
      <rPr>
        <b/>
        <sz val="11"/>
        <color theme="1"/>
        <rFont val="Calibri"/>
        <family val="2"/>
        <charset val="238"/>
        <scheme val="minor"/>
      </rPr>
      <t>Budowa studni kablowych SKO-2g</t>
    </r>
    <r>
      <rPr>
        <sz val="11"/>
        <color theme="1"/>
        <rFont val="Calibri"/>
        <family val="2"/>
        <charset val="238"/>
        <scheme val="minor"/>
      </rPr>
      <t>, wraz z montażem wyposażenia studni, wykonaniem wykopu, podsypki, zasypaniem i zagęszczeniem wykopu</t>
    </r>
  </si>
  <si>
    <r>
      <rPr>
        <b/>
        <sz val="11"/>
        <color theme="1"/>
        <rFont val="Calibri"/>
        <family val="2"/>
        <charset val="238"/>
        <scheme val="minor"/>
      </rPr>
      <t>Budowa studni kablowych SKR-1</t>
    </r>
    <r>
      <rPr>
        <sz val="11"/>
        <color theme="1"/>
        <rFont val="Calibri"/>
        <family val="2"/>
        <charset val="238"/>
        <scheme val="minor"/>
      </rPr>
      <t>, wraz z montażem wyposażenia studni, wykonaniem wykopu, podsypki, zasypaniem i zagęszczeniem wykopu</t>
    </r>
  </si>
  <si>
    <r>
      <rPr>
        <b/>
        <sz val="11"/>
        <color theme="1"/>
        <rFont val="Calibri"/>
        <family val="2"/>
        <charset val="238"/>
        <scheme val="minor"/>
      </rPr>
      <t>Budowa studni kablowych SKO-1g</t>
    </r>
    <r>
      <rPr>
        <sz val="11"/>
        <color theme="1"/>
        <rFont val="Calibri"/>
        <family val="2"/>
        <charset val="238"/>
        <scheme val="minor"/>
      </rPr>
      <t>, wraz z montażem wyposażenia studni, wykonaniem wykopu, podsypki, zasypaniem i zagęszczeniem wykopu</t>
    </r>
  </si>
  <si>
    <t xml:space="preserve">CENA ROBÓT NETTO </t>
  </si>
  <si>
    <t xml:space="preserve">KOSZTORYS   OFERTOWY </t>
  </si>
  <si>
    <t>PRZEBUDOWA  KOLIZYJNYCH  SIECI  TELEKOMUNIKACYJNYCH</t>
  </si>
  <si>
    <t>Nr spec. techn.</t>
  </si>
  <si>
    <t>j.m.</t>
  </si>
  <si>
    <t>Cena</t>
  </si>
  <si>
    <t>1</t>
  </si>
  <si>
    <t>Orange Polska S.A. - sieć doziemna</t>
  </si>
  <si>
    <t>1
d.1</t>
  </si>
  <si>
    <t>D-01.03.03
D-01.03.04</t>
  </si>
  <si>
    <t>Budowa kanalizacji kablowej pierwotnej z rur RHDPEk-S 110 o liczbie warstw 1; liczbie rur 1; liczbie otworów 1.</t>
  </si>
  <si>
    <t>2
d.1</t>
  </si>
  <si>
    <t>Budowa rurociągu na głębokości 1 m w wykopie wykonanym koparkami łańcuchowymi w gruncie kat. III-IV - rury na bębnach - 1 rura HDPE 40 mm w rurociągu</t>
  </si>
  <si>
    <t xml:space="preserve">Razem dział: Orange Polska S.A. - sieć doziemna </t>
  </si>
  <si>
    <t>Orange Polska S.A. - słupy kablowe</t>
  </si>
  <si>
    <t>3
d.2</t>
  </si>
  <si>
    <t>Montaż i ustawienie słupów drewnianych pojedynczych o dł. 7 m ze szczudłem żelbetowym, z wypustem kablowym HDPE 40/3,7, punktem dostępowym i osprzętem do podwieszania kabli  - grunt kat. III</t>
  </si>
  <si>
    <t>4
d.2</t>
  </si>
  <si>
    <t>Montaż i ustawienie słupów drewnianych pojedynczych o dł. 7 m ze szczudłem żelbetowym, z osprzętem do podiweszania kabli  - grunt kat. III</t>
  </si>
  <si>
    <t xml:space="preserve">Razem dział: Orange Polska S.A. - słupy kablowe </t>
  </si>
  <si>
    <t>3</t>
  </si>
  <si>
    <t>Orange Polska S.A. - kable kanałowe</t>
  </si>
  <si>
    <t>5
d.3</t>
  </si>
  <si>
    <t>Zestawienie nowych kabli kanałowych 70p - 225m; 50p - 436m; 30p - 241m; 20p - 132m; 10p -88m; kabel abonencki prowadzony w kanalizacji 3p</t>
  </si>
  <si>
    <t>6
d.3</t>
  </si>
  <si>
    <t>Mechaniczne wciąganie kabla do kanalizacji kablowej z rury fi 110, z rury HDPE 40 i/lub wypustu kablowego nasłupowego z rury HDPE 40</t>
  </si>
  <si>
    <t>7
d.3</t>
  </si>
  <si>
    <t>Montaż złączy przelotowych na kablu o liczbie par równej 70, kabli wypełnionych, ułożonych w kanalizacji kablowej z zastosowaniem pojedynczych łączników żył i termokurczliwych osłon wzmocnionych</t>
  </si>
  <si>
    <t>złącz.</t>
  </si>
  <si>
    <t>8
d.3</t>
  </si>
  <si>
    <t>Montaż złączy odgałęźnych kabli wypełnionych w kanalizacji kablowej z zastosowaniem pojedynczych łączników żył i termokurczliwych osłon wzmocnionych - złącze z 1 kablem odgałęźnym na kablu o 70 parach</t>
  </si>
  <si>
    <t>9
d.3</t>
  </si>
  <si>
    <t>Montaż złączy odgałęźnych kabli wypełnionych w kanalizacji kablowej z zastosowaniem pojedynczych łączników żył i termokurczliwych osłon wzmocnionych - złącze z 1 kablem odgałęźnym na kablu o 50 parach</t>
  </si>
  <si>
    <t>10
d.3</t>
  </si>
  <si>
    <t>Montaż złączy odgałęźnych kabli wypełnionych w kanalizacji kablowej z zastosowaniem pojedynczych łączników żył i termokurczliwych osłon wzmocnionych - złącze z 1 kablem odgałęźnym na kablu o 30 parach</t>
  </si>
  <si>
    <t>11
d.3</t>
  </si>
  <si>
    <t>Montaż złączy odgałęźnych kabli wypełnionych w kanalizacji kablowej z zastosowaniem pojedynczych łączników żył i termokurczliwych osłon wzmocnionych - złącze z 1 kablem odgałęźnym na kablu o 20 parach, wprowadzenie do punktu dostępowego</t>
  </si>
  <si>
    <t>12
d.3</t>
  </si>
  <si>
    <t>Montaż złączy odgałęźnych kabli wypełnionych w kanalizacji kablowej z zastosowaniem pojedynczych łączników żył i termokurczliwych osłon wzmocnionych - dodatek za każdy następny kabel w złączu na kablu o 20 parach; wyprowadzenie kabli abonenckich z puktu dostępowego</t>
  </si>
  <si>
    <t>13
d.3</t>
  </si>
  <si>
    <t>Montaż złączy odgałęźnych kabli wypełnionych w kanalizacji kablowej z zastosowaniem pojedynczych łączników żył i termokurczliwych osłon wzmocnionych - złącze z 1 kablem odgałęźnym na kablu o 10 parach; wprowadzenie do punktu dostępowego</t>
  </si>
  <si>
    <t>14
d.3</t>
  </si>
  <si>
    <t>Montaż złączy odgałęźnych kabli wypełnionych w kanalizacji kablowej z zastosowaniem pojedynczych łączników żył i termokurczliwych osłon wzmocnionych - dodatek za każdy następny kabel w złączu na kablu o 10 parach; wyprowadzenie kabli abonenckich z puktu dostępowego</t>
  </si>
  <si>
    <t>15
d.3</t>
  </si>
  <si>
    <t>Montaż złączy przelotowych na kablu 3x2 na słupie kablowym</t>
  </si>
  <si>
    <t>16
d.3</t>
  </si>
  <si>
    <t>Pomiary końcowe prądem stałym kabla o 70 parach</t>
  </si>
  <si>
    <t>odc.</t>
  </si>
  <si>
    <t>17
d.3</t>
  </si>
  <si>
    <t>Pomiary tłumienności skutecznej przy jednej częstotliwości kabla o 70 parach</t>
  </si>
  <si>
    <t>18
d.3</t>
  </si>
  <si>
    <t>Pomiary tłumienności zbliżno- i zdalnoprzenikowej przy jednej częstotliwości kabla o 70 parach</t>
  </si>
  <si>
    <t>19
d.3</t>
  </si>
  <si>
    <t>Pomiary końcowe prądem stałym kabla o 50 parach</t>
  </si>
  <si>
    <t>20
d.3</t>
  </si>
  <si>
    <t>Pomiary tłumienności skutecznej przy jednej częstotliwości kabla o 50 parach</t>
  </si>
  <si>
    <t>21
d.3</t>
  </si>
  <si>
    <t>Pomiary tłumienności zbliżno- i zdalnoprzenikowej przy jednej częstotliwości kabla o 50 parach</t>
  </si>
  <si>
    <t>22
d.3</t>
  </si>
  <si>
    <t>Pomiary końcowe prądem stałym kabla o 30 parach</t>
  </si>
  <si>
    <t>23
d.3</t>
  </si>
  <si>
    <t>Pomiary tłumienności zbliżno- i zdalnoprzenikowej przy jednej częstotliwości kabla o 30 parach</t>
  </si>
  <si>
    <t>24
d.3</t>
  </si>
  <si>
    <t>Pomiary tłumienności skutecznej przy jednej częstotliwości kabla o 30 parach</t>
  </si>
  <si>
    <t>25
d.3</t>
  </si>
  <si>
    <t>Pomiary końcowe prądem stałym kabla o 20 parach</t>
  </si>
  <si>
    <t>26
d.3</t>
  </si>
  <si>
    <t>Pomiary tłumienności skutecznej przy jednej częstotliwości kabla o 20 parach</t>
  </si>
  <si>
    <t>27
d.3</t>
  </si>
  <si>
    <t>Pomiary tłumienności zbliżno- i zdalnoprzenikowej przy jednej częstotliwości kabla o 20 parach</t>
  </si>
  <si>
    <t>28
d.3</t>
  </si>
  <si>
    <t>Pomiary końcowe prądem stałym kabla o 10 parach</t>
  </si>
  <si>
    <t>29
d.3</t>
  </si>
  <si>
    <t>Pomiary tłumienności skutecznej przy jednej częstotliwości kabla o 10 parach</t>
  </si>
  <si>
    <t>30
d.3</t>
  </si>
  <si>
    <t>Pomiary tłumienności zbliżno- i zdalnoprzenikowej przy jednej częstotliwości kabla o 10 parach</t>
  </si>
  <si>
    <t>31
d.3</t>
  </si>
  <si>
    <t>Pomiary końcowe prądem stałym kabla do 10 par</t>
  </si>
  <si>
    <t>32
d.3</t>
  </si>
  <si>
    <t>Pomiary tłumienności skutecznej przy jednej częstotliwości kabla do 10 par</t>
  </si>
  <si>
    <t>33
d.3</t>
  </si>
  <si>
    <t>Pomiary tłumienności zbliżno- i zdalnoprzenikowej przy jednej częstotliwości kabla do 10par</t>
  </si>
  <si>
    <t xml:space="preserve">Razem dział: Orange Polska S.A. - kable kanałowe </t>
  </si>
  <si>
    <t>4</t>
  </si>
  <si>
    <t>Orange Polska S.A. - kable napowietrzne</t>
  </si>
  <si>
    <t>34
d.4</t>
  </si>
  <si>
    <t xml:space="preserve">Przewieszenie kabla napowietrznego samonośnego XTKMXpwn </t>
  </si>
  <si>
    <t>35
d.4</t>
  </si>
  <si>
    <t>Zestawienie nowych kabli 2p- 1645</t>
  </si>
  <si>
    <t>36
d.4</t>
  </si>
  <si>
    <t>Zawieszanie przyłaczy abonenckich napowietrznych - kabel XzTKMXpwn 2x2x0,5</t>
  </si>
  <si>
    <t>37
d.4</t>
  </si>
  <si>
    <t>Montaż puszek typu POH z wprowadzeniem kabla</t>
  </si>
  <si>
    <t>38
d.4</t>
  </si>
  <si>
    <t>Zdemontowanie jednego przewodu linii napowietrznej, z utylizacją</t>
  </si>
  <si>
    <t>39
d.4</t>
  </si>
  <si>
    <t xml:space="preserve">Pomiary końcowe prądem stałym kabla o 2 parach </t>
  </si>
  <si>
    <t>40
d.4</t>
  </si>
  <si>
    <t xml:space="preserve">Pomiary tłumienności skutecznej przy jednej częstotliwości kabla o 2 parach </t>
  </si>
  <si>
    <t>41
d.4</t>
  </si>
  <si>
    <t xml:space="preserve">Pomiary tłumienności zbliżno- i zdalnoprzenikowej przy jednej częstotliwości kabla o 2 parach </t>
  </si>
  <si>
    <t xml:space="preserve">Razem dział: Orange Polska S.A. - kable napowietrzne </t>
  </si>
  <si>
    <t>5</t>
  </si>
  <si>
    <t>Orange Polska S.A - sieć napowietrzna</t>
  </si>
  <si>
    <t>42
d.5</t>
  </si>
  <si>
    <t xml:space="preserve">Demontaż słupa istniejącego drewnianego 7m z utylizacją </t>
  </si>
  <si>
    <t>43
d.5</t>
  </si>
  <si>
    <t xml:space="preserve">Demontaż kabla doziemnego z utylizacją </t>
  </si>
  <si>
    <t>44
d.5</t>
  </si>
  <si>
    <t>Zdemontowanie jednego przewodu linii napowietrznej z utylizacją - sieć rozdzielcza</t>
  </si>
  <si>
    <t xml:space="preserve">Razem dział: Orange Polska S.A - sieć napowietrzna </t>
  </si>
  <si>
    <t xml:space="preserve">Ogółem wartość  Kosztorysu  Netto </t>
  </si>
  <si>
    <t>KOSZTORYS    OFERTOWY</t>
  </si>
  <si>
    <t>ilości w 2018</t>
  </si>
  <si>
    <t xml:space="preserve">Rozbudowa ul. Wilkszyńskiej we Wrocławiu </t>
  </si>
  <si>
    <t>x</t>
  </si>
  <si>
    <t>ELEKTROENERGETYCZNA -Oświetlenie drogowe</t>
  </si>
  <si>
    <t>45 316 110-9 Instalowanie urządzeń oświetlenia drogowego</t>
  </si>
  <si>
    <t>Podstawa</t>
  </si>
  <si>
    <t>Nazwa i opis elementu rozliczeniowego</t>
  </si>
  <si>
    <t xml:space="preserve">Jedn. </t>
  </si>
  <si>
    <t>Przebudowa oświetlenia drogowego - MONTAŻ</t>
  </si>
  <si>
    <t>E-07.07.01</t>
  </si>
  <si>
    <t>Kopanie rowów dla  położenia nowych kabli i przepustów w sposób ręczny (w tym tyczenie przebiegu i roboty pomiarowe wysokościowe)</t>
  </si>
  <si>
    <t>0,4*0,8*(3334-139)+0,4*1,0*139</t>
  </si>
  <si>
    <t>Nasypanie warstwy piasku na dnie rowu kablowego i nad kabel o szerokości 40 cm- gr 20 cm</t>
  </si>
  <si>
    <t>Ułożenie rur osłonowych - typu RHDPE 110/6,3</t>
  </si>
  <si>
    <t>Ułożenie rur osłonowyc RHDPE 75 w gotowym wykopie</t>
  </si>
  <si>
    <r>
      <t>Układanie kabli o masie do 1.0 kg/m  - wciągnięcie do rur osłonowych -</t>
    </r>
    <r>
      <rPr>
        <b/>
        <sz val="11"/>
        <rFont val="Calibri"/>
        <family val="2"/>
        <charset val="238"/>
      </rPr>
      <t xml:space="preserve"> typu YAKXs 4x35mm2</t>
    </r>
    <r>
      <rPr>
        <sz val="11"/>
        <rFont val="Calibri"/>
        <family val="2"/>
        <charset val="238"/>
      </rPr>
      <t xml:space="preserve"> - zasilanie punktow świetlnych i połączenie rezerwowe miedzy szafami</t>
    </r>
  </si>
  <si>
    <r>
      <t xml:space="preserve">jw. lecz kabel - </t>
    </r>
    <r>
      <rPr>
        <b/>
        <sz val="11"/>
        <rFont val="Calibri"/>
        <family val="2"/>
        <charset val="238"/>
      </rPr>
      <t xml:space="preserve">typu YAKXs 3x35mm2 </t>
    </r>
    <r>
      <rPr>
        <sz val="11"/>
        <rFont val="Calibri"/>
        <family val="2"/>
        <charset val="238"/>
      </rPr>
      <t xml:space="preserve">- zasilanie punktow świetlnych </t>
    </r>
  </si>
  <si>
    <r>
      <t xml:space="preserve">jw. lecz kabel- </t>
    </r>
    <r>
      <rPr>
        <b/>
        <sz val="11"/>
        <rFont val="Calibri"/>
        <family val="2"/>
        <charset val="238"/>
      </rPr>
      <t xml:space="preserve">typu YAKXs 2x35mm2 </t>
    </r>
    <r>
      <rPr>
        <sz val="11"/>
        <rFont val="Calibri"/>
        <family val="2"/>
        <charset val="238"/>
      </rPr>
      <t>- zasilanie punktow świetlnych</t>
    </r>
  </si>
  <si>
    <r>
      <t xml:space="preserve">Układanie kabli o masie do 1.0 kg/m  w rowie kablowym - </t>
    </r>
    <r>
      <rPr>
        <b/>
        <sz val="11"/>
        <rFont val="Calibri"/>
        <family val="2"/>
        <charset val="238"/>
      </rPr>
      <t>typu YKY 3x4mm2</t>
    </r>
    <r>
      <rPr>
        <sz val="11"/>
        <rFont val="Calibri"/>
        <family val="2"/>
        <charset val="238"/>
      </rPr>
      <t xml:space="preserve"> - zasilanie wiat i tablicy</t>
    </r>
  </si>
  <si>
    <r>
      <t xml:space="preserve">Układanie kabli o masie do 1.0 kg/m  w rowach kablowych - </t>
    </r>
    <r>
      <rPr>
        <b/>
        <sz val="11"/>
        <rFont val="Calibri"/>
        <family val="2"/>
        <charset val="238"/>
      </rPr>
      <t>typu YAKXs 4x50mm2</t>
    </r>
    <r>
      <rPr>
        <sz val="11"/>
        <rFont val="Calibri"/>
        <family val="2"/>
        <charset val="238"/>
      </rPr>
      <t xml:space="preserve"> - zasilanie szaf oświetleniowych ze złącza</t>
    </r>
  </si>
  <si>
    <t>Fundamenty prefabrykowane betonowe z koszem  w gruncie kat.III o objętości w wykopie do 0.25 m3 pod słupy oświetleniowe - typ  B-70/Z-70  (400x410x1200)</t>
  </si>
  <si>
    <t>jw. lecz typ B-51/Z-51 (260x275x1000)</t>
  </si>
  <si>
    <t>Montaż słupa  typ SAL 95M ( wys . 9,5m)</t>
  </si>
  <si>
    <t xml:space="preserve">jw. lecz typ SAL 95M +1W(1/ 0,5/5) - wys. 9,5m </t>
  </si>
  <si>
    <t xml:space="preserve">jw. lecz typ SAL 95M +1W(1/ 1,0/5) - wys. 9,5m </t>
  </si>
  <si>
    <t>jw. lecz typ SAL 5,0 G (śr. przy podstawie 133mm, wys . 5,0 m)</t>
  </si>
  <si>
    <t xml:space="preserve">jw. lecz typ SAL 95M wzmocniony - wys. 9,5m </t>
  </si>
  <si>
    <t>Montaż wysięgników rurowych o masie do 30 kg na słupie -  typ WRP-1/0,5/0,3/5</t>
  </si>
  <si>
    <t>jw.lecz typ WRP-1/1/0,7/5</t>
  </si>
  <si>
    <t>jw.lecz typ WRP-2/0,3/0,3/5</t>
  </si>
  <si>
    <t>jw.lecz typ WRP-1/2/0,7/5</t>
  </si>
  <si>
    <t>jw.lecz typ WRP-1/3/0,7/5</t>
  </si>
  <si>
    <t>Montaż przewodów  YDYżo 3x2,5mm2 do opraw oświetleniowych - wciąganie w słupy, rury osłon. i wysięgniki przy wysokości latarń 4-7m (dł . przewodu 474m)</t>
  </si>
  <si>
    <t>kpl.przew.</t>
  </si>
  <si>
    <t>jw.  lecz  przy wysokości latarń 10-12 (dł. przewodu 636m)</t>
  </si>
  <si>
    <t>jw.  lecz  przy wysokości latarń  13m (dł. przewodu 195m)</t>
  </si>
  <si>
    <t>Montaż opraw oświetlenia zewnętrznego na słupie - typu 1 (32LEDS;700mA, LuCo) wg tabeli montażowej</t>
  </si>
  <si>
    <t>Montaż opraw oświetlenia zewnętrznego na słupie - typu 2 (16LEDS;500mA, LuCo) wg tabeli montażowej</t>
  </si>
  <si>
    <t>Montaż opraw oświetlenia zewnętrznego na słupie - typu 3 (24LEDS;500mA, LuCo) wg tabeli montażowej</t>
  </si>
  <si>
    <t>Tablica bezpiecznikowa wnękowa z jednym gniazdem bezpiecznikowym - typu  LXTW1</t>
  </si>
  <si>
    <t>Tablica bezpiecznikowa wnękowa z dwoma gniazdami bezpiecznikowymi - typu  LXTW2S</t>
  </si>
  <si>
    <t>Tablica bezpiecznikowa wnękowa  z trzema gniazdami bezpiecznikowymi- typu  LXTW3S</t>
  </si>
  <si>
    <t>Zabezpieczenie słupów powłoką antyplakatową do wys 2,5m  od nawierzchni terenu</t>
  </si>
  <si>
    <t>Oznakowanie  słupów numerem eksploatacyjnym</t>
  </si>
  <si>
    <t xml:space="preserve">Układanie bednarki FeZn 25x4 w gotowym wykopie  wzdłuż przewodu i podłączenie </t>
  </si>
  <si>
    <t xml:space="preserve">Układanie bednarki FeZn 25x4 w gotowym wykopie  między szafą oświetleniową a szafą złącza kablowego </t>
  </si>
  <si>
    <t>Montaż końcówek kablowych przez zaciskanie - przekrój żył do 50 mm2</t>
  </si>
  <si>
    <t>jw. lecz przekrój żył do 35mm2</t>
  </si>
  <si>
    <t>Montaż końcówek kablowych przez zaciskanie - przekrój żył do 4mm2</t>
  </si>
  <si>
    <t>Montaż końcówek kablowych przez zaciskanie - przekrój żył do 2,5mm2</t>
  </si>
  <si>
    <t>Podłączenie przewodów pojedynczych o przekroju żyły do 2.5 mm2 pod zaciski lub bolce</t>
  </si>
  <si>
    <t>szt.żył</t>
  </si>
  <si>
    <t>Podłączenie przewodów pojedynczych o przekroju żyły do 4 mm2 pod zaciski lub bolce</t>
  </si>
  <si>
    <t>Podłączenie przewodów pojedynczych o przekroju żyły do 35mm2 pod zaciski lub bolce</t>
  </si>
  <si>
    <t>Podłączenie przewodów pojedynczych o przekroju żyły do 50 mm2 pod zaciski lub bolce</t>
  </si>
  <si>
    <t>Badanie linii kablowej N.N.- kabel  2 i 3-żyłowy (KO i KZ)</t>
  </si>
  <si>
    <t>Badanie linii kablowej N.N.- kabel 4-żyłowy (KO)</t>
  </si>
  <si>
    <t>Pomiar rezystancji  uziemienia bednarki - 4obwody</t>
  </si>
  <si>
    <t xml:space="preserve">Sprawdzenie samoczynnego wyłączania zasilania </t>
  </si>
  <si>
    <t>prób.</t>
  </si>
  <si>
    <t xml:space="preserve">Montaż szafek oświetleniowych  z wyposażeniem w  tym ze sterownikiem z fundamentem SO-1 i SO-2 </t>
  </si>
  <si>
    <t>Pomiar natężenia światła</t>
  </si>
  <si>
    <t>kpl pomiarów</t>
  </si>
  <si>
    <t>Zasypywanie rowów dla kabli  i zagęszczenie ( w tym kontrola zagęszczenia)</t>
  </si>
  <si>
    <t>0,4*0,6*(3334-139)+0,4*0,8*139-(363*3,14*0,055*0,055)</t>
  </si>
  <si>
    <t xml:space="preserve">Załadunek i wywóz urobku z wykopu </t>
  </si>
  <si>
    <t>Przebudowa oświetlenia drogowego - DEMONTAŻ</t>
  </si>
  <si>
    <t>Demontaż przewodu napowietrznego AsXSn  2x16 wraz z osprzętem podwieszeniowym ( zaciski odciągowe, odgałęźne z osłoną bezpiecznikowa i wkładką topikową - dotyczy słupów 11/17 i 12/84 )-zwrot do właścicela</t>
  </si>
  <si>
    <t>Demontaż przewodu napowietrznego AsXSn  4x25 wraz z osprzętem podwieszeniowym  (słup 10-39)- zwrot do właściciela</t>
  </si>
  <si>
    <t>Demontaż przewodu Al 16 wraz z osprzętem łączeniowym i bezpiecznikami - pomiędzy słupami 42/17- 116/84-115/84)</t>
  </si>
  <si>
    <t>Demontaż kabla podziemnego YAKY 4x35mm2 pomiędzy lampami 227-230 i 231-232-zwrot do właścicela</t>
  </si>
  <si>
    <t>Demontaż słupów żelbetowych  typu WZ z oprawami oświetleniowymi  OUS 150 na wysięgniku rurowym wraz z fundamentem i zasypaniem gruntem dowiezionym -zwrot do właścicela</t>
  </si>
  <si>
    <t>Demontaż  opraw  wraz z wysięgnikami rurowymi o ciężarze do 30 kg mocowanych na słupie w tym osprzęt -zwrot do właścicela</t>
  </si>
  <si>
    <t>Demontaż opraw oświetlenia zewnętrznego ze ściany budynku  "Główna  151" w tym osprzęt- zwrot do właściciela</t>
  </si>
  <si>
    <t>Pozostale czynności</t>
  </si>
  <si>
    <t xml:space="preserve">Opłata za składowanie </t>
  </si>
  <si>
    <t>t</t>
  </si>
  <si>
    <t xml:space="preserve">Inwentaryzacjia i dokumentacja powykonawcza </t>
  </si>
  <si>
    <t>KOSZTORYS   OFERTOWY</t>
  </si>
  <si>
    <t xml:space="preserve">ELEKTROENERGETYCZNA -Przebudowa i budowa  linii nN i ŚN oraz przebudowa stacji transformatorowej </t>
  </si>
  <si>
    <t xml:space="preserve">45 200 000 - 9 ROBOTY W ZAKRESIE PRZEBUDOWY SIECI ELEKTROENERGETYCZNYCH </t>
  </si>
  <si>
    <r>
      <t>Przebudowa sieci wybudowanych</t>
    </r>
    <r>
      <rPr>
        <b/>
        <i/>
        <sz val="11"/>
        <rFont val="Calibri"/>
        <family val="2"/>
        <charset val="238"/>
      </rPr>
      <t xml:space="preserve"> po</t>
    </r>
    <r>
      <rPr>
        <i/>
        <sz val="11"/>
        <rFont val="Calibri"/>
        <family val="2"/>
        <charset val="238"/>
      </rPr>
      <t xml:space="preserve">  9.12.2003 roku </t>
    </r>
  </si>
  <si>
    <t>Przebudowa sieci napowietrznej nn</t>
  </si>
  <si>
    <t>1.1</t>
  </si>
  <si>
    <t>E-01.03.01</t>
  </si>
  <si>
    <t xml:space="preserve">Demontaż słupów  z fundamentami - w tym wykop,  zasypanie i zagęszczenie otworu  z gruntu dowiezionego- wywóz zdemontowanych słupów, fundamentow i niewykorzystywanego osprzętu </t>
  </si>
  <si>
    <t>1.2</t>
  </si>
  <si>
    <t>Unieczynnienie lub zdemontowanie  kabla oświetleniowego  YAKXs 4x35mm2 z demontowanego slupa 24/17</t>
  </si>
  <si>
    <t>1.3</t>
  </si>
  <si>
    <t>Demontaż osprzętu ( w tym uziemnienia) - część pozostawiona do ponownego montażu, pozostałe  wówóz do właściciela</t>
  </si>
  <si>
    <t>1.4</t>
  </si>
  <si>
    <t>Demontaż kabli napowietrznych  ASXn 4x25  (budynek  "21"- słup 21/17 oraz  słup 25/17-słup 24/17)- zwrot do właściciela</t>
  </si>
  <si>
    <t>1.5</t>
  </si>
  <si>
    <t>Montaż słupa wraz z fundamentem (UP3+UP2) i elementami konstrukcyjnymi ,robotami ziemnymi  wg schematu- słup odporowy O4- wys 10,5m ( słup 21/20)</t>
  </si>
  <si>
    <t>1.6</t>
  </si>
  <si>
    <t>Montaż słupa wraz z fundamentem (UP1+UP2) , elementami konstrukcyjnymi ,robotami ziemnymi  wg schematu- słup przelotowy P3- wys 10,5m (słup  22/20 i 23/20)</t>
  </si>
  <si>
    <t>1.7</t>
  </si>
  <si>
    <t>Montaż słupa wraz z fundamentem (UP3+UP2), elementami konstrukcyjnymi i robotami ziemnymi- słup krańcowo-krańcowyRKK2- wys 12m (słup 24/20)</t>
  </si>
  <si>
    <t>1.8</t>
  </si>
  <si>
    <t>Montaż słupa wraz z fundamentem (US6 - kręgi studzienne wys 2,1 uzupełnione betonem C12/15), elementami konstrukcyjnymi i robotami ziemnymi- słup rozgałęźno narożno krańcowy RNK3- wys 10,5m (słup 13/20)</t>
  </si>
  <si>
    <t>1.9</t>
  </si>
  <si>
    <t>Montaż osprzętu (wg schematu)  do słupa 13/20</t>
  </si>
  <si>
    <t>1.10</t>
  </si>
  <si>
    <t>Montaż osprzętu (wg schematu)  do słupa  21/20</t>
  </si>
  <si>
    <t xml:space="preserve">kpl </t>
  </si>
  <si>
    <t>1.11</t>
  </si>
  <si>
    <t xml:space="preserve">Montaż osprzętu (wg schematu) do słupa  22/20 i 23/20  </t>
  </si>
  <si>
    <t>1.12</t>
  </si>
  <si>
    <t>Montaż osprzętu (wg schematu) do słupa  24/20</t>
  </si>
  <si>
    <t>1.13</t>
  </si>
  <si>
    <t>Połaczenie przewodów złączką wzdłużną typu SJ 8.70 -słup 24/20</t>
  </si>
  <si>
    <t>1.14</t>
  </si>
  <si>
    <t>Przeniesienie  napowietrznych przewodów głównych  AsXSn 4x70 wraz z montażem ( w tym montaż osprzętu zdemontowanego) i podłączeniem - od słupa 20/17 do słupa 24/20 oraz od słupa 16/17 do 13/20  i 13/20 do 11/17</t>
  </si>
  <si>
    <t>km przew</t>
  </si>
  <si>
    <t xml:space="preserve">  ilość :( 39+37+40+39+40+24)/1000</t>
  </si>
  <si>
    <t>1.15</t>
  </si>
  <si>
    <t>Przeniesienie przyłączy napowietrznych AsXSn 4x25 wraz z montażem ( w tym montaż osprzętu zdemontowanego) i podłączeniem - odcinek:słup 21/20- budynek "22"</t>
  </si>
  <si>
    <t>1.16</t>
  </si>
  <si>
    <t>Przeniesienie przyłączy napowietrznych AsXSn 4x25 wraz z montażem ( w tym montaż ew.osprzętu zdemontowanego) i podłączeniem - odcinek: od słupa 13/20- do słupa 14/17</t>
  </si>
  <si>
    <t>1.17</t>
  </si>
  <si>
    <t xml:space="preserve">Przeniesienie przyłączy ziemnych  YAKXs  4x35  z uziemieniem  ( w tym roboty ziemne) ze złączy ZK1e  i ZK1b na nowe słupy 22/20 i 23/20 wraz z podłączeniem </t>
  </si>
  <si>
    <t>1.18</t>
  </si>
  <si>
    <t>Przeniesienie  kabla ziemnego  YAKXs 4x120 wraz z uziemieniem do nowej lokalizacji i wprowadzenie  na nowy słup nr 24/20</t>
  </si>
  <si>
    <t>1.19</t>
  </si>
  <si>
    <t>Montaż  przyłącza napowietrznego AsXSn 4x25 i podłączenie - nowe odcinki (słup 25/17-24/20; słup 21/20-budynek "21")</t>
  </si>
  <si>
    <t>1.20</t>
  </si>
  <si>
    <t>Przeniesienie i montaż rozłączników z instalacją uziemiającą wraz z połaczeniem przewodów - przeniesienie na słup 21/20 i 24/20</t>
  </si>
  <si>
    <t>1.21</t>
  </si>
  <si>
    <t xml:space="preserve">Montaż końcówek kablowych przez zaciskanie - przekrój żył 35mm2 - </t>
  </si>
  <si>
    <t>1.22</t>
  </si>
  <si>
    <t>Podłączenie przewodów pojedynczych o przekroju żyły 35 mm2 pod zaciski lub bolce - do szafek ZK1e i ZK1b</t>
  </si>
  <si>
    <t>1.23</t>
  </si>
  <si>
    <t>Nasypanie warstwy piasku na dnie rowu kablowego i na kabel; rów o szerokości 40cm  (dwie warstwy po 10 cm)</t>
  </si>
  <si>
    <t>1.24</t>
  </si>
  <si>
    <t xml:space="preserve">Montaż uziomów  typu P1x9 - 4 komplety </t>
  </si>
  <si>
    <t>1.25</t>
  </si>
  <si>
    <t>Montaż bednarki- dot.  słupów</t>
  </si>
  <si>
    <t>1.26</t>
  </si>
  <si>
    <t>Montaż rury osłonowej fi 110 na słupie 24/20 i przeciągniecie kabla YAKXs4x120mm2</t>
  </si>
  <si>
    <t>1.27</t>
  </si>
  <si>
    <t>Montaż rury osłonowej fi 75 na słupie 22/20 i 23/20  i przeciągniecie kabla</t>
  </si>
  <si>
    <t>1.28</t>
  </si>
  <si>
    <t>Załadunek i wywóz gruntu z wykopów pod słupy  na składowisko</t>
  </si>
  <si>
    <t xml:space="preserve">m3 </t>
  </si>
  <si>
    <t>1.29</t>
  </si>
  <si>
    <t>Opłata za składowanie</t>
  </si>
  <si>
    <t>1.30</t>
  </si>
  <si>
    <t xml:space="preserve">Badanie linii kablowej 4 żyłowej </t>
  </si>
  <si>
    <t>odc</t>
  </si>
  <si>
    <t>1.31</t>
  </si>
  <si>
    <t>Badanie i pomiary instalacji uziemiajacej poziomej- bednarki (rezystancja)</t>
  </si>
  <si>
    <t>1.32</t>
  </si>
  <si>
    <t>Badanie i pomiary instalacji uziemiajacej pionowej (rezystancja)</t>
  </si>
  <si>
    <t>Przebudowa sieci kablowej nn i SN</t>
  </si>
  <si>
    <t>2.1</t>
  </si>
  <si>
    <t>Roboty ziemne wykonanie rowów kablowych</t>
  </si>
  <si>
    <t>0,4*0,8*(56+190+76-8-18,5)+0,6*1,0*8,0+0,4*1,0*270/3+0,4*1,5*18,5+0,4*0,2*(10+31+5)</t>
  </si>
  <si>
    <t>2.2</t>
  </si>
  <si>
    <t>Nasypanie warstwy piasku na dnie rowu kablowego i na kabel; rów o szerokości 40cm  (dwie warstwy:każda po 10 cm)</t>
  </si>
  <si>
    <t>2.3</t>
  </si>
  <si>
    <t>Nasypanie warstwy piasku na dnie rowu kablowego i na kabel; rów o szerokości 60cm  (dwie warstwy:każda po 10 cm)</t>
  </si>
  <si>
    <t>2.4</t>
  </si>
  <si>
    <r>
      <t>Ułożenie kabla w gotowym wykopie z ewentualnym przeciągnięciem do przepustu - wstawki i połączenia</t>
    </r>
    <r>
      <rPr>
        <b/>
        <sz val="11"/>
        <rFont val="Calibri"/>
        <family val="2"/>
        <charset val="238"/>
      </rPr>
      <t xml:space="preserve">  NA2XY-J 4x240mm2</t>
    </r>
  </si>
  <si>
    <t>2.5</t>
  </si>
  <si>
    <r>
      <t xml:space="preserve">jw.lecz wstawka i połączenia  </t>
    </r>
    <r>
      <rPr>
        <b/>
        <sz val="11"/>
        <rFont val="Calibri"/>
        <family val="2"/>
        <charset val="238"/>
      </rPr>
      <t>NA2XY-J 4x120mm2</t>
    </r>
  </si>
  <si>
    <t>2.6</t>
  </si>
  <si>
    <r>
      <t xml:space="preserve">jw.lecz wstawka  </t>
    </r>
    <r>
      <rPr>
        <b/>
        <sz val="11"/>
        <rFont val="Calibri"/>
        <family val="2"/>
        <charset val="238"/>
      </rPr>
      <t>SN XRUHaKXs  1x120/20 kV</t>
    </r>
    <r>
      <rPr>
        <sz val="11"/>
        <rFont val="Calibri"/>
        <family val="2"/>
        <charset val="238"/>
      </rPr>
      <t xml:space="preserve"> (łącznie 3 kable</t>
    </r>
  </si>
  <si>
    <t>2.7</t>
  </si>
  <si>
    <r>
      <t>Ułożenie kabla w gotowym wykopie  - wstawki i połączenia</t>
    </r>
    <r>
      <rPr>
        <b/>
        <sz val="11"/>
        <rFont val="Calibri"/>
        <family val="2"/>
        <charset val="238"/>
      </rPr>
      <t xml:space="preserve">  YAKXs 4x35mm2</t>
    </r>
  </si>
  <si>
    <t>2.8</t>
  </si>
  <si>
    <r>
      <t xml:space="preserve">Ułożenie przepustów pod chodnikami i zjazdami                        </t>
    </r>
    <r>
      <rPr>
        <b/>
        <sz val="11"/>
        <rFont val="Calibri"/>
        <family val="2"/>
        <charset val="238"/>
      </rPr>
      <t xml:space="preserve"> RHDPE-k R 110</t>
    </r>
  </si>
  <si>
    <t>2.9</t>
  </si>
  <si>
    <r>
      <t xml:space="preserve">Ułożenie przepustów pod jezdniami                                               </t>
    </r>
    <r>
      <rPr>
        <b/>
        <sz val="11"/>
        <rFont val="Calibri"/>
        <family val="2"/>
        <charset val="238"/>
      </rPr>
      <t xml:space="preserve"> RHDPE-p -110/6,3</t>
    </r>
  </si>
  <si>
    <t>2.10</t>
  </si>
  <si>
    <r>
      <t xml:space="preserve">Ułożenie przepustów pod chodnikami i zjazdami                        </t>
    </r>
    <r>
      <rPr>
        <b/>
        <sz val="11"/>
        <rFont val="Calibri"/>
        <family val="2"/>
        <charset val="238"/>
      </rPr>
      <t xml:space="preserve"> RHDPE-p -110/6,3</t>
    </r>
  </si>
  <si>
    <t>2.11</t>
  </si>
  <si>
    <r>
      <t xml:space="preserve">Montaż mufy termokurczliwej przelotowej  ZRMZ 240           </t>
    </r>
    <r>
      <rPr>
        <b/>
        <sz val="11"/>
        <rFont val="Calibri"/>
        <family val="2"/>
        <charset val="238"/>
      </rPr>
      <t>(MK1-2, MK6-8)</t>
    </r>
  </si>
  <si>
    <t>2.12</t>
  </si>
  <si>
    <r>
      <t xml:space="preserve">Montaż mufy termokurczliwej przelotowej ZRMZ 120 </t>
    </r>
    <r>
      <rPr>
        <b/>
        <sz val="11"/>
        <rFont val="Calibri"/>
        <family val="2"/>
        <charset val="238"/>
      </rPr>
      <t>(MK9 i MK18)</t>
    </r>
  </si>
  <si>
    <t>2.13</t>
  </si>
  <si>
    <r>
      <t xml:space="preserve">Montaż mufy przelotowej SXSU 5131 120  </t>
    </r>
    <r>
      <rPr>
        <b/>
        <sz val="11"/>
        <rFont val="Calibri"/>
        <family val="2"/>
        <charset val="238"/>
      </rPr>
      <t>(MK12-13)</t>
    </r>
  </si>
  <si>
    <t>2.14</t>
  </si>
  <si>
    <r>
      <t xml:space="preserve">Przeniesienie szafki złącza kablow </t>
    </r>
    <r>
      <rPr>
        <b/>
        <sz val="11"/>
        <color indexed="8"/>
        <rFont val="Calibri"/>
        <family val="2"/>
        <charset val="238"/>
      </rPr>
      <t>(ZK3a : dz27/3 )</t>
    </r>
    <r>
      <rPr>
        <sz val="11"/>
        <color indexed="8"/>
        <rFont val="Calibri"/>
        <family val="2"/>
        <charset val="238"/>
      </rPr>
      <t xml:space="preserve"> wraz z fundamentem,  w tym podłączenie kabli</t>
    </r>
  </si>
  <si>
    <t>2.15</t>
  </si>
  <si>
    <r>
      <t xml:space="preserve">Przeniesienie szafki złącza kablow </t>
    </r>
    <r>
      <rPr>
        <b/>
        <sz val="11"/>
        <color indexed="8"/>
        <rFont val="Calibri"/>
        <family val="2"/>
        <charset val="238"/>
      </rPr>
      <t xml:space="preserve">(ZK1b-1P : dz29 ) </t>
    </r>
    <r>
      <rPr>
        <sz val="11"/>
        <color indexed="8"/>
        <rFont val="Calibri"/>
        <family val="2"/>
        <charset val="238"/>
      </rPr>
      <t>wraz z fundamentem,  w tym podłączenie kabli</t>
    </r>
  </si>
  <si>
    <t>2.16</t>
  </si>
  <si>
    <r>
      <t xml:space="preserve">Podniesienie szafki złącza </t>
    </r>
    <r>
      <rPr>
        <b/>
        <sz val="11"/>
        <color indexed="8"/>
        <rFont val="Calibri"/>
        <family val="2"/>
        <charset val="238"/>
      </rPr>
      <t xml:space="preserve">ZK3a </t>
    </r>
    <r>
      <rPr>
        <sz val="11"/>
        <color indexed="8"/>
        <rFont val="Calibri"/>
        <family val="2"/>
        <charset val="238"/>
      </rPr>
      <t>w tym  wykonanie fundamentu, uziemienie i podłączenie kabli</t>
    </r>
  </si>
  <si>
    <t>2.17</t>
  </si>
  <si>
    <t>Uziom  pionowy pogrążany złaczy kablowych  PA-8,5</t>
  </si>
  <si>
    <t>2.18</t>
  </si>
  <si>
    <r>
      <t xml:space="preserve">Przesłożenie kabla </t>
    </r>
    <r>
      <rPr>
        <b/>
        <sz val="11"/>
        <color indexed="8"/>
        <rFont val="Calibri"/>
        <family val="2"/>
        <charset val="238"/>
      </rPr>
      <t>YAKY 4x120mm2</t>
    </r>
    <r>
      <rPr>
        <sz val="11"/>
        <color indexed="8"/>
        <rFont val="Calibri"/>
        <family val="2"/>
        <charset val="238"/>
      </rPr>
      <t xml:space="preserve">  w tym wykonanie robor ziemnych i podsypki -przekrój" K "</t>
    </r>
  </si>
  <si>
    <t>2.19</t>
  </si>
  <si>
    <t xml:space="preserve">Montaż końcówek kablowych przez zaciskanie - przekrój żył do 35 mm2 - </t>
  </si>
  <si>
    <t>2.20</t>
  </si>
  <si>
    <t xml:space="preserve">Montaż końcówek kablowych przez zaciskanie - przekrój żył do  240mm2 - </t>
  </si>
  <si>
    <t>2.21</t>
  </si>
  <si>
    <t>Podłaczenie przewodów pojedyńczych o przekroju żyły do 35  pod zaciski lub bolce</t>
  </si>
  <si>
    <t>szt. żył</t>
  </si>
  <si>
    <t>2.22</t>
  </si>
  <si>
    <t>Podłaczenie przewodów pojedyńczych o przekroju żyły  do 240mm2 pod zaciski lub bolce</t>
  </si>
  <si>
    <t>2.23</t>
  </si>
  <si>
    <t xml:space="preserve">Badanie linii kablowej SN (próby napięciowe, sprawdzenie faz, ciągłość faz) - każdy kabel
</t>
  </si>
  <si>
    <t>2.24</t>
  </si>
  <si>
    <t xml:space="preserve">Pomiar wyładowań niezupełnych  - każdy kabel SN
</t>
  </si>
  <si>
    <t xml:space="preserve">odc </t>
  </si>
  <si>
    <t>2.25</t>
  </si>
  <si>
    <t xml:space="preserve">Badanie linii kablowej nn 4 żyłowej  </t>
  </si>
  <si>
    <t>2.26</t>
  </si>
  <si>
    <t>Badania i pomiary instalacji uziemiającej  PA -8,5 (rezystancja)</t>
  </si>
  <si>
    <t>2.27</t>
  </si>
  <si>
    <t>Zasypanie i zagęszczenie wykopów</t>
  </si>
  <si>
    <t>0,4*0,6*(56+190+76-8-18,5)+0,6*0,8*8,0+(0,4*0,8*270/3)+0,4*1,3*18,5 -(46*3,14*0,055*0,055)</t>
  </si>
  <si>
    <t>2.28</t>
  </si>
  <si>
    <t>Załadunek i wywóz gruntu z wykopów  na składowisko</t>
  </si>
  <si>
    <t>2.29</t>
  </si>
  <si>
    <t>2.30</t>
  </si>
  <si>
    <t>Demontaż  linii kablowej ziemnej  nn- YAKXs -4x240mm2, w tym roboty ziemne</t>
  </si>
  <si>
    <t>2.31</t>
  </si>
  <si>
    <t>Demontaż  linii kablowej ziemnej  nn- YAKXs -4x120mm2, w tym roboty ziemne</t>
  </si>
  <si>
    <t>2.32</t>
  </si>
  <si>
    <t>Demontaż  linii kablowej ziemnej  nn- YAKY -4x120mm2, w tym roboty ziemne</t>
  </si>
  <si>
    <t>2.33</t>
  </si>
  <si>
    <t>Demontaż  linii kablowej ziemnej nn YAKXs 4x35 mm2 i YAKY 4x35mm2 w tym roboty ziemne</t>
  </si>
  <si>
    <t>2.34</t>
  </si>
  <si>
    <t>Demontaż  linii kablowej ziemnej SN-XRUHaKXs  1x120/20kV (łącznie 3 kable) w tym roboty ziemne</t>
  </si>
  <si>
    <t>CENA ROBÓT   NETTO  (sieci  budowane po 9.12 2003)</t>
  </si>
  <si>
    <r>
      <t>Przebudowa sieci wybudowanych</t>
    </r>
    <r>
      <rPr>
        <b/>
        <i/>
        <sz val="11"/>
        <rFont val="Calibri"/>
        <family val="2"/>
        <charset val="238"/>
      </rPr>
      <t xml:space="preserve"> przed </t>
    </r>
    <r>
      <rPr>
        <i/>
        <sz val="11"/>
        <rFont val="Calibri"/>
        <family val="2"/>
        <charset val="238"/>
      </rPr>
      <t xml:space="preserve"> 9.12.2003 rokiem</t>
    </r>
  </si>
  <si>
    <t>Przebudowa sieci kablowej nn i przebudowa stacji transformatorowej</t>
  </si>
  <si>
    <t>3.1</t>
  </si>
  <si>
    <t>Roboty ziemne wykonanie rowów kablowych i przepustów</t>
  </si>
  <si>
    <t>0,4*0,8*(836+187+14/2)+0,4*0,2*(12,5+23,5+181,5)</t>
  </si>
  <si>
    <t>3.2</t>
  </si>
  <si>
    <t>3.3</t>
  </si>
  <si>
    <r>
      <t xml:space="preserve">Ułożenie kabla w gotowym wykopie z ew. przeciągnieciem do przepustu  - wstawki i połączenia  </t>
    </r>
    <r>
      <rPr>
        <b/>
        <sz val="11"/>
        <rFont val="Calibri"/>
        <family val="2"/>
        <charset val="238"/>
      </rPr>
      <t>NA2XY-J 4x240mm2</t>
    </r>
  </si>
  <si>
    <t>3.4</t>
  </si>
  <si>
    <t>3.5</t>
  </si>
  <si>
    <r>
      <t xml:space="preserve">jw.lecz wstawka i połączenia </t>
    </r>
    <r>
      <rPr>
        <b/>
        <sz val="11"/>
        <rFont val="Calibri"/>
        <family val="2"/>
        <charset val="238"/>
      </rPr>
      <t>YKY 4x150mm2</t>
    </r>
  </si>
  <si>
    <t>3.6</t>
  </si>
  <si>
    <r>
      <t xml:space="preserve">jw.lecz wstawka i połączenia w ist. korytku na słupie </t>
    </r>
    <r>
      <rPr>
        <b/>
        <sz val="11"/>
        <rFont val="Calibri"/>
        <family val="2"/>
        <charset val="238"/>
      </rPr>
      <t>YKY 4x150mm2</t>
    </r>
  </si>
  <si>
    <t>3.7</t>
  </si>
  <si>
    <r>
      <t xml:space="preserve">Ułożenie przepustów pod jezdnią  </t>
    </r>
    <r>
      <rPr>
        <b/>
        <sz val="11"/>
        <rFont val="Calibri"/>
        <family val="2"/>
        <charset val="238"/>
      </rPr>
      <t>RHDPE-D 160</t>
    </r>
  </si>
  <si>
    <t>3.8</t>
  </si>
  <si>
    <r>
      <t xml:space="preserve">Ułożenie przepustów pod jezdnią </t>
    </r>
    <r>
      <rPr>
        <b/>
        <sz val="11"/>
        <rFont val="Calibri"/>
        <family val="2"/>
        <charset val="238"/>
      </rPr>
      <t>RHDPE-p 160/9.1</t>
    </r>
  </si>
  <si>
    <t>3.9</t>
  </si>
  <si>
    <r>
      <t xml:space="preserve">Ułożenie przepustów pod chodnikiem i zjazdami                          </t>
    </r>
    <r>
      <rPr>
        <b/>
        <sz val="11"/>
        <rFont val="Calibri"/>
        <family val="2"/>
        <charset val="238"/>
      </rPr>
      <t>RHDPE-p 160/9.1</t>
    </r>
  </si>
  <si>
    <t>3.10</t>
  </si>
  <si>
    <t>3.11</t>
  </si>
  <si>
    <r>
      <t xml:space="preserve">Ułożenie przepustów pod jezdniami                                            </t>
    </r>
    <r>
      <rPr>
        <b/>
        <sz val="11"/>
        <rFont val="Calibri"/>
        <family val="2"/>
        <charset val="238"/>
      </rPr>
      <t xml:space="preserve"> RHDPE-p -110/6,3</t>
    </r>
  </si>
  <si>
    <t>3.12</t>
  </si>
  <si>
    <t>3.13</t>
  </si>
  <si>
    <r>
      <t xml:space="preserve">Ułożenie przepustów pod chodnikami i zjazdami                        </t>
    </r>
    <r>
      <rPr>
        <b/>
        <sz val="11"/>
        <rFont val="Calibri"/>
        <family val="2"/>
        <charset val="238"/>
      </rPr>
      <t xml:space="preserve"> RHDPE-D -119</t>
    </r>
  </si>
  <si>
    <t>3.14</t>
  </si>
  <si>
    <r>
      <t xml:space="preserve">Montaż mufy termokurczliwej  ZRMZ 240                 </t>
    </r>
    <r>
      <rPr>
        <b/>
        <sz val="11"/>
        <rFont val="Calibri"/>
        <family val="2"/>
        <charset val="238"/>
      </rPr>
      <t xml:space="preserve"> (MK3-5,MK14-17)</t>
    </r>
  </si>
  <si>
    <t>3.15</t>
  </si>
  <si>
    <r>
      <t xml:space="preserve">Montaż mufy termokurczliwej  ZRMZ 120 </t>
    </r>
    <r>
      <rPr>
        <b/>
        <sz val="11"/>
        <rFont val="Calibri"/>
        <family val="2"/>
        <charset val="238"/>
      </rPr>
      <t>(MK10, MK19-20)</t>
    </r>
  </si>
  <si>
    <t>3.16</t>
  </si>
  <si>
    <r>
      <t xml:space="preserve">Montaż mufy rozgałęźnej </t>
    </r>
    <r>
      <rPr>
        <b/>
        <sz val="11"/>
        <rFont val="Calibri"/>
        <family val="2"/>
        <charset val="238"/>
      </rPr>
      <t xml:space="preserve"> (MK11)</t>
    </r>
  </si>
  <si>
    <t>3.17</t>
  </si>
  <si>
    <t xml:space="preserve">Przełączenie przewodu istniejącego do mufy MK11 </t>
  </si>
  <si>
    <t>3.18</t>
  </si>
  <si>
    <t>Przeniesienie szafki złącza kablowego (ZK3a-2P) wraz robotami ziemnymi i  wykonaniem fundamentu oraz odłaczeniem i  ponownym  podłączeniem kabli i uziemienia</t>
  </si>
  <si>
    <t>3.19</t>
  </si>
  <si>
    <t>Przeniesienie szafki złącza kablowego (ZK1b-1P) wraz z robotami ziemnymi i  wykonaniem fundamentu oraz z odłaczeniem i ponownym podłaczeniem kabli i uziemienia</t>
  </si>
  <si>
    <t>3.20</t>
  </si>
  <si>
    <t>Przeniesienie szafki złącza kablow (ZK3a) wraz z robotami ziemnymi i wykonaniem fundamentu oraz odłaczeniem i ponownym  podłączeniem kabli i uziemienia</t>
  </si>
  <si>
    <t>3.21</t>
  </si>
  <si>
    <t>Przeniesienie kompletnej  stacji transformatorowej słupowej  WRW 2787 z odłączeniem i ponownym podłączeniem  przewodów fazowych linii napowietrznej, uziemienia roboczego i ochronnego</t>
  </si>
  <si>
    <t>3.22</t>
  </si>
  <si>
    <t>Przeniesienie rozdzielnicy WRW 2787  wraz z robotami ziemnymi i wykonaniem fundamentu oraz odłączeniem i ponownym podłączeniem kabli i uziemnienia</t>
  </si>
  <si>
    <t>3.23</t>
  </si>
  <si>
    <t xml:space="preserve">Uziemienie robocze i ochronne przenoszonej stacji transformatorowej -  uziom pionowy pogrążany 4x12m </t>
  </si>
  <si>
    <t>3.24</t>
  </si>
  <si>
    <t xml:space="preserve">Uziemienie robocze i ochronne przenoszonej stacji transformatorowej -  uziom poziomy -bednarka wraz z podłączeniem stacji transformatorowej </t>
  </si>
  <si>
    <t>3.25</t>
  </si>
  <si>
    <t>Uziom  pionowy pogrążany+ bednarka dla  złaczy kablowych  PA-8,5</t>
  </si>
  <si>
    <t>3.26</t>
  </si>
  <si>
    <t xml:space="preserve">Układanie bednarki - połaczenie PE rozdzielnicy z otokiem uziemnienia stacji transformatorowej </t>
  </si>
  <si>
    <t>3.27</t>
  </si>
  <si>
    <t>3.28</t>
  </si>
  <si>
    <t>Podłaczenie przewodów pojedyńczych o przekroju żyły do 240mm2 pod zaciski lub bolce</t>
  </si>
  <si>
    <t>3.29</t>
  </si>
  <si>
    <t xml:space="preserve">Badanie linii kablowej nn 4 żyłowej </t>
  </si>
  <si>
    <t>3.30</t>
  </si>
  <si>
    <t xml:space="preserve">Pomiar napięcia rażenia krokowego i dotykowego stacji transformatorowej </t>
  </si>
  <si>
    <t>3.31</t>
  </si>
  <si>
    <t>Badania i pomiary instalacji uziemiającej stacji transformatorowej (rezystancja)</t>
  </si>
  <si>
    <t>3.32</t>
  </si>
  <si>
    <t>Badania i pomiary instalacji uziemiającej typu PA- 8,5 (rezystancja)</t>
  </si>
  <si>
    <t>3.33</t>
  </si>
  <si>
    <t>0,4*0,6*(836+187+14/2) - (5,5*3,14*0,08*0,08+324*3,14*0,055*0,055+31*3,14*0,06*0,06)</t>
  </si>
  <si>
    <t>3.34</t>
  </si>
  <si>
    <t>Wywóz gruntu z wykopów  na składowisko</t>
  </si>
  <si>
    <t>3.35</t>
  </si>
  <si>
    <t>3.36</t>
  </si>
  <si>
    <t>Demontaż  linii kablowej ziemnej nn YAKY 2x 4x 150mm2 w tym roboty ziemne</t>
  </si>
  <si>
    <t>3.37</t>
  </si>
  <si>
    <t>Demontaż  linii kablowej ziemnej nn YAKY 4x 150mm2/YAKXs 4x240mm2 w tym roboty ziemne</t>
  </si>
  <si>
    <t>3.38</t>
  </si>
  <si>
    <t>3.39</t>
  </si>
  <si>
    <t>3.40</t>
  </si>
  <si>
    <t>Demontaż  linii kablowej ziemnej nn YAKY 4x120 mm2w tym roboty ziemne</t>
  </si>
  <si>
    <t>CENA ROBÓT   NETTO  (sieci  budowane przed  9.12 2003)</t>
  </si>
  <si>
    <t>CENA ROBÓT   NETTO  ŁĄCZNIE</t>
  </si>
  <si>
    <t>km</t>
  </si>
  <si>
    <t>Pełne umocnienie pionowych ścian wykopów liniowych o gł. do 3,0 m wypraskami w gruntach suchych kat. III-IV wraz z rozbiórką(szer. do 1 m) - szalunki płytowe/systemowe</t>
  </si>
  <si>
    <t>Zasypywanie wykopów z przemieszczeniem gruntu na odl. do 10 m w gruncie kat. I-III</t>
  </si>
  <si>
    <t>Zagęszczenie nasypów zagęszczarkami; grunty sypkie kat. I-III</t>
  </si>
  <si>
    <t>5.1</t>
  </si>
  <si>
    <t>5.2</t>
  </si>
  <si>
    <t>5.3</t>
  </si>
  <si>
    <t>5.4</t>
  </si>
  <si>
    <t>5.5</t>
  </si>
  <si>
    <t>KOSZTORYS OFERTOWY 
ROZBUDOWA ULICY WILKSZYŃSKIEJ WE WROCŁAWIU</t>
  </si>
  <si>
    <t>SANITARNA</t>
  </si>
  <si>
    <t>45231300-8 Roboty budowlane w zakresie budowy wodociągów i rurociągów do odprowadzania
ścieków</t>
  </si>
  <si>
    <t>Nr pozycji STWiORB</t>
  </si>
  <si>
    <t>PRZEBUDOWA HYDRANTU</t>
  </si>
  <si>
    <t>ROBOTY ZIEMNE: PRZEBUDOWA HYDRANTU</t>
  </si>
  <si>
    <t>1.1.1</t>
  </si>
  <si>
    <t>Wykopy.. Roboty ziemne wykonywane koparkami podsiębiernymi o poj. łyżki 0.25 m3 w gruncie kat. I-II z transportem urobku samochodami samowyładowczymi na odległość 5 km - na składowisko wykonawcy wraz z kosztami składowania/utylizacji</t>
  </si>
  <si>
    <t>1.1.2</t>
  </si>
  <si>
    <t>1.1.3</t>
  </si>
  <si>
    <t>Podłoża pod rurociąg i obiekty z materiałów sypkich gr. 15 cm</t>
  </si>
  <si>
    <t>1.1.4</t>
  </si>
  <si>
    <t>Obsypka rurociągu, 30 cm ponad wierzch rury</t>
  </si>
  <si>
    <t>1.1.5</t>
  </si>
  <si>
    <t>Oznakowanie trasy wodociągu ułożonego w ziemi taśmą z tworzywa sztucznego (taśma koloru niebieskiego w wkładką metalową)</t>
  </si>
  <si>
    <t>1.1.6</t>
  </si>
  <si>
    <t>Zakup, załadunek, dowóz w miejsce wbudowania gruntu do zasypania wykopów, do spodu konstrukcji drogowej/warstwy humusu.</t>
  </si>
  <si>
    <t>1.1.7</t>
  </si>
  <si>
    <t>1.1.8</t>
  </si>
  <si>
    <t>ROBOTY MONTAŻOWE: PRZEBUDOWA HYDRANTU</t>
  </si>
  <si>
    <t>1.2.1</t>
  </si>
  <si>
    <t xml:space="preserve">Demontaż i montaż hydrantu nadziemnego oraz kształtek wodociągowych do hydrantu - przesunięcie istniejącej kolumny w kierunku istniejącego rowu o ok. 0,5m, z blokiem betonowym podporowym </t>
  </si>
  <si>
    <t>1.2.2</t>
  </si>
  <si>
    <t>Zakup i montaż rurociągów z rur polietylenowych PEHD 90 mm PN10</t>
  </si>
  <si>
    <t>1.2.3</t>
  </si>
  <si>
    <t>Zakup i montaż kształtek elektrooporowych Dz90 SDR11 - MUFA</t>
  </si>
  <si>
    <t>1.2.4</t>
  </si>
  <si>
    <t>Zakup i montaż tulei kołnierzowej na luźny kołnierz DN80/Dz90 wraz z uszczelkami</t>
  </si>
  <si>
    <t>1.3.1</t>
  </si>
  <si>
    <t>Obsługa geodezyjna  - przebudowa hydrantu</t>
  </si>
  <si>
    <t>RAZEM: PRZEBUDOWA HYDRANTU</t>
  </si>
  <si>
    <t>PRZEBUDOWA PRZYŁĄCZA</t>
  </si>
  <si>
    <t>ROBOTY ROZBIÓRKOWE: PRZYŁĄCZE</t>
  </si>
  <si>
    <t>2.1.1</t>
  </si>
  <si>
    <t>Demontaż istniejącego przyłącza Dz32. Roboty ziemne i demontażowe, załadunek i wywóz materiału z demontażu na składowisko Wykonawcy z kosztami składowania/utylizacji.</t>
  </si>
  <si>
    <t>ROBOTY ZIEMNE: PRZYŁĄCZE</t>
  </si>
  <si>
    <t>2.2.1</t>
  </si>
  <si>
    <t>Wykopy. Roboty ziemne wykonywane koparkami podsiębiernymi o poj. łyżki 0.25 m3 w gruncie kat. I-II z transportem urobku samochodami samowyładowczymi na odległość 5 km - na składowisko wykonawcy wraz z kosztami składowania/utylizacji</t>
  </si>
  <si>
    <t>2.2.2</t>
  </si>
  <si>
    <t>2.2.3</t>
  </si>
  <si>
    <t>Podłoża pod rurociąg i obiekty z materiałów sypkich - podsypka gr. 15 cm</t>
  </si>
  <si>
    <t>2.2.4</t>
  </si>
  <si>
    <t>2.2.5</t>
  </si>
  <si>
    <t>2.2.6</t>
  </si>
  <si>
    <t>2.2.7</t>
  </si>
  <si>
    <t>2.2.8</t>
  </si>
  <si>
    <t>2.2.9</t>
  </si>
  <si>
    <t>Montaż i demontaż konstrukcji podwieszeń gazociągu</t>
  </si>
  <si>
    <t>ROBOTY MONTAŻOWE: PRZYŁĄCZE</t>
  </si>
  <si>
    <t>2.3.1</t>
  </si>
  <si>
    <t>Zakup i montaż rurociągów z rur polietylenowych PEHD Dz32 mm SDR11</t>
  </si>
  <si>
    <t>2.3.2</t>
  </si>
  <si>
    <t>Zakup i montaż rury ochronnej śr. 63mm</t>
  </si>
  <si>
    <t>2.3.3.</t>
  </si>
  <si>
    <t>Zakup i montaż kształtek elektrooporowych Dz32 SDR11 - KOLANO</t>
  </si>
  <si>
    <t>2.3.4</t>
  </si>
  <si>
    <t>Zakup i montaż armatury nawiercająco - zamykającej Dz225/32 wraz z obudową teleskopową, skrzynką żeliwną posadowioną na krążku żelbetowym</t>
  </si>
  <si>
    <t>Obsługa geodezyjna  - przebudowa przyłącza</t>
  </si>
  <si>
    <t>RAZEM: PRZEBUDOWA PRZYŁĄCZA</t>
  </si>
  <si>
    <t xml:space="preserve">DROGI </t>
  </si>
  <si>
    <t>45233120-6 Roboty w zakresie budowy dróg</t>
  </si>
  <si>
    <t>DROGI</t>
  </si>
  <si>
    <t>1.</t>
  </si>
  <si>
    <t>ROBOTY PRZYGOTOWAWCZE</t>
  </si>
  <si>
    <t>D- 01.01.01.</t>
  </si>
  <si>
    <t>Wyznaczenie trasy i punktów wysokościowych w terenie równinnym - drogi - wytyczenie,  pomiar powykonawczy</t>
  </si>
  <si>
    <t>ul. Wilkszyńska</t>
  </si>
  <si>
    <t>IZP-10</t>
  </si>
  <si>
    <t>ul. Małomicka</t>
  </si>
  <si>
    <t>ul. Gwizdanowska</t>
  </si>
  <si>
    <t>ul. Łososiowicka</t>
  </si>
  <si>
    <t>ul. Krzelowska</t>
  </si>
  <si>
    <t>ul. Sieroszowicka</t>
  </si>
  <si>
    <t>ul. Wojnowicka</t>
  </si>
  <si>
    <t>2.</t>
  </si>
  <si>
    <t>ROBOTY ROZBIÓRKOWE</t>
  </si>
  <si>
    <t>ROBOTY ROZBIÓRKOWE - JEZDNIA</t>
  </si>
  <si>
    <t>Cięcie istniejącej nawierzchni chodnika z mieszanki mineralno-bitumicznej</t>
  </si>
  <si>
    <t>D- 05.03.11.</t>
  </si>
  <si>
    <t>Frezowanie istniejącej nawierzchni bitumicznej jezdni na gł. 4 cm., załadunek i wywóz urobku wraz z kosztami składowania/utylizacji. Na połączeniach istniejących nawierzchni z nawierzchniami projektowanymi.</t>
  </si>
  <si>
    <t>Rozebranie istniejącej nawierzchni jezdni z mieszanki mineralno-bitumicznej gr. do 16 cm, z załadunkiem, wywozem i utylizacją/kosztami składowania.</t>
  </si>
  <si>
    <t>Rozebranie istniejącej podbudowy jezdni, gr. śr. 25 cm, z załadunkiem, wywozem i utylizacją  / kosztami składowania.</t>
  </si>
  <si>
    <t>ROBOTY ROZBIÓRKOWE - ZJAZDY</t>
  </si>
  <si>
    <t>Rozebranie istniejącej nawierzchni zjazdów z mieszanki mineralno-bitumicznej gr. do 12 cm, z załadunkiem, wywozem i utylizacją/kosztami składowania.</t>
  </si>
  <si>
    <t>Rozebranie istniejącej podbudowy zjazdów bitumicznych, gr. do 20 cm, z załadunkiem, wywozem i utylizacją  / kosztami składowania.</t>
  </si>
  <si>
    <t>Rozebranie istniejącej nawierzchni betonowej  zjazdów, gr. do 15 cm, z załadunkiem, wywozem i utylizacją/kosztami składowania.</t>
  </si>
  <si>
    <t>Rozebranie istniejącej podbudowy zjazdów betonowych, gr. do 20 cm, z załadunkiem, wywozem i utylizacją  / kosztami składowania.</t>
  </si>
  <si>
    <t>Rozebranie istniejącej nawierzchni zjazdów z kostki kamiennej. Oczyszczenie/segregacja kostki, załadunek, wywozów do magazyn ZDiUM</t>
  </si>
  <si>
    <t>zjazdy z kostki kamiennej 18/20</t>
  </si>
  <si>
    <t>zjazdy z kostki kamiennej 9/11</t>
  </si>
  <si>
    <t>Rozebranie istniejącej podbudowy zjazdów z kostki kamiennej, gr. do 20 cm, z załadunkiem, wywozem i utylizacją  / kosztami składowania.</t>
  </si>
  <si>
    <t xml:space="preserve">Rozebranie istniejącej nawierzchni zjazdów z kostki betonowej. Oczyszczenie/segregacja kostki, załadunek, wywóz do: magazyn ZDiUM lub wywóz i utylizacja/koszty składowania - w przypadku materiału nienadającego się do ponownego wykorzystania. </t>
  </si>
  <si>
    <t>Rozebranie istniejącej podbudowy zjazdów z kostki betonowej, gr. do 20 cm, z załadunkiem, wywozem i utylizacją  / kosztami składowania.</t>
  </si>
  <si>
    <t>D- 02.00.00</t>
  </si>
  <si>
    <t>Rozebranie istniejącej nawierzchni zjazdów z kruszywa lub gruntowych - gr. 20 cm, z załadunkiem i wywozem gruntu poza teren budowy i kosztami składowania/utylizacji.</t>
  </si>
  <si>
    <t>ROBOTY ROZBIÓRKOWE - CHODNIKI</t>
  </si>
  <si>
    <t xml:space="preserve">Rozebranie istniejącej nawierzchni chodników z kostki betonowej, płyt betonowych. Oczyszczenie/segregacja kostki, załadunek, wywóz do: magazyn ZDiUM lub wywóz i utylizacja/koszty składowania - w przypadku materiału nienadającego się do ponownego wykorzystania. </t>
  </si>
  <si>
    <t xml:space="preserve">chodnik z kostki betonowej </t>
  </si>
  <si>
    <t>chodnik z płyt betonowych 50x50x7</t>
  </si>
  <si>
    <t>chodnik z kostki betonowej - płytki STOP koloru żółtego z wypustkami</t>
  </si>
  <si>
    <t>Rozebranie istniejącej podbudowy chodników, gr. do 15 cm, z załadunkiem, wywozem i utylizacją  / kosztami składowania.</t>
  </si>
  <si>
    <t>ROBOTY ROZBIÓRKOWE - KRAWĘŻNIKI, OPORNIKI, OBRZEŻA, ROLKA</t>
  </si>
  <si>
    <t>Rozebranie krawężników betonowych 20x30, 15x30 z ławą betonową, z załadunkiem, wywozem i utylizacją  / kosztami składowania.</t>
  </si>
  <si>
    <t xml:space="preserve">Rozebranie krawężników/oporników kamiennych 12x25. Oczyszczenie/segregacja kostki, załadunek, wywozów do magazyn ZDiUM lub wywóz i utylizacja/koszty składowania - w przypadku materiału nienadającego się do ponownego wykorzystania. </t>
  </si>
  <si>
    <t>Rozebranie obrzeży betonowych z ławą betonową, z załadunkiem, wywozem i utylizacją  / kosztami składowania.</t>
  </si>
  <si>
    <r>
      <t xml:space="preserve">Rozebranie rolki przykrawężnikowej  z 1 rzędu kostki kamiennej 18/20 na ławie betonowej. Oczyszczenie/segregacja kostki, załadunek, wywóz do: magazyn ZDiUM lub wywóz i utylizacja/koszty składowania - w przypadku materiału nienadającego się do ponownego wykorzystania. </t>
    </r>
    <r>
      <rPr>
        <i/>
        <sz val="10"/>
        <rFont val="Calibri"/>
        <family val="2"/>
        <charset val="238"/>
        <scheme val="minor"/>
      </rPr>
      <t>Możliwość wykorzystania materiału na budowie po akceptacji Zamawiającego.</t>
    </r>
  </si>
  <si>
    <t>ROBOTY ROZBIÓRKOWE - PRZEPUSTY</t>
  </si>
  <si>
    <t>Demontaż istniejących przepustów pod zjazdami, śr. do 300mm z załadunkiem, wywozem i utylizacją  / kosztami składowania.</t>
  </si>
  <si>
    <t>Demontaż istniejących przepustów pod zjazdami, śr.  300mm z załadunkiem, wywozem i utylizacją  / kosztami składowania.</t>
  </si>
  <si>
    <t>Demontaż istniejących przepustów pod zjazdami, śr.  500mm z załadunkiem, wywozem i utylizacją  / kosztami składowania.</t>
  </si>
  <si>
    <t>Demontaż istniejących przepustów pod zjazdami, śr.  1000mm z załadunkiem, wywozem i utylizacją  / kosztami składowania.</t>
  </si>
  <si>
    <t>Demontaż istniejącego prefabrykowanego wlotu kanału do rowu, z załadunkiem, wywozem i utylizacją  / kosztami składowania.</t>
  </si>
  <si>
    <t>Demontaż istniejących ścian czołowych przepustów z załadunkiem, wywozem i utylizacją  / kosztami składowania.</t>
  </si>
  <si>
    <t xml:space="preserve">Demontaż istniejącego umocnienia skarp płytami MEBA. Oczyszczenie/segregacja kostki, załadunek, wywóz do: magazyn ZDiUM lub wywóz i utylizacja/koszty składowania - w przypadku materiału nienadającego się do ponownego wykorzystania. </t>
  </si>
  <si>
    <t>ROBOTY ROZBIÓRKOWE - ELEMENTY ARCHITEKTURY MIEJSKIEJ, POZOSTAŁE</t>
  </si>
  <si>
    <t>Demontaż istniejącej wiaty przystankowej z ławką. Załadunek, wywóz do: magazyn ZDiUM we Wrocławiu.</t>
  </si>
  <si>
    <t>Demontaż istniejącego słupka przystankowego. Załadunek, wywóz do: magazyn ZDiUM we Wrocławiu.</t>
  </si>
  <si>
    <t>Demontaż istniejącego kubła na śmieci. Załadunek, wywóz do: magazyn ZDiUM we Wrocławiu.</t>
  </si>
  <si>
    <t>Demontaż istniejącego wygrodzenia wys. 1,1m - na zjeździe do posesji nr Wilkszyńska 60. Załadunek, wywóz do: magazyn ZDiUM we Wrocławiu.</t>
  </si>
  <si>
    <t>Demontaż istniejących słupków betonowych 20x20cm, wystających ponad ziemię na wysokość ok.. 1,1m. Załadunek, wywóz i utylizacja  / koszty składowania.</t>
  </si>
  <si>
    <t>Demontaż istniejących bloków betonowych w istniejącym rowie. Załadunek, wywóz i utylizacja  / koszty składowania.</t>
  </si>
  <si>
    <t>Demontaż i ponowny montaż / zabezpieczenie na czas wykonywania robót - bariery stalowe (przy wjeździe do m. Wilkszyn)</t>
  </si>
  <si>
    <t>Demontaż i ponowny montaż / zabezpieczenie na czas wykonywania robót - słupek drogowy z napisem: "nr drogi 336"</t>
  </si>
  <si>
    <t>2.35</t>
  </si>
  <si>
    <t>Demontaż komory żelbetowej 1,5m x 1,5m (bez pokrywy). Załadunek, wywóz i utylizacja  / koszty składowania.</t>
  </si>
  <si>
    <t>3.</t>
  </si>
  <si>
    <t>Zdjęcie warstwy ziemi urodzajnej (humusu), załadunkiem, wywozem poza teren budowy i kosztami składowania</t>
  </si>
  <si>
    <t>Korytowanie, wykopy wykonywane mechanicznie w gr. kat. I-III przy robotach drogowych z załadunkiem i wywozem gruntu poza teren budowy i kosztami składowania/utylizacji.</t>
  </si>
  <si>
    <t>drogi boczne, pozostałe tereny</t>
  </si>
  <si>
    <t>Wykonanie nasypów mechanicznie, z pozyskaniem i transportem materiału w miejsce wbudowania</t>
  </si>
  <si>
    <t>Formowanie skarp (nasypy) - mechanicznie i ręcznie</t>
  </si>
  <si>
    <t>Profilowanie koryta i zagęszczenie podłoża pod warstwy konstrukcyjne nawierzchni</t>
  </si>
  <si>
    <t>nawierzchnia KR-4</t>
  </si>
  <si>
    <t>poszerzenie pod rolką</t>
  </si>
  <si>
    <t>poszerzenie pod krawężnikiem, ławą</t>
  </si>
  <si>
    <t>droga o nawierzchni tłuczniowej</t>
  </si>
  <si>
    <t>ścieżka rowerowa, ścieżka rowerowa z dopuszczeniem ruchu pieszego bitum</t>
  </si>
  <si>
    <t>ścieżka rowerowa na zjeździe bitum</t>
  </si>
  <si>
    <t>chodnik na zjeździe</t>
  </si>
  <si>
    <t>zjazd kostka betonowa</t>
  </si>
  <si>
    <t>zjazd bitum</t>
  </si>
  <si>
    <t>zjazd kostka kamienna 9/11</t>
  </si>
  <si>
    <t>chodnik z kostki kamiennej</t>
  </si>
  <si>
    <t>chodnik z kostki betonowej, faktura ostrzegawcza, faktura prowadząca</t>
  </si>
  <si>
    <t>teren zielony - trawnik, nasadzenia</t>
  </si>
  <si>
    <t>Pozyskanie humusu, dowóz humusu w miejsce wbudowania. Rozłożenie warstwy humusu gr. 20 cm</t>
  </si>
  <si>
    <t>4.</t>
  </si>
  <si>
    <t>WARSTWA ULEPSZONEGO PODŁOŻA</t>
  </si>
  <si>
    <t>4.1</t>
  </si>
  <si>
    <t>D- 04.05.01</t>
  </si>
  <si>
    <t>Doprowadzenie podłoża do G1 i nośności 120 Mpa, mieszanka kruszywowo - cementowa  C1,5/2,0≤ 4,0MPa, gr. 25 cm</t>
  </si>
  <si>
    <t>poszerzenie pod krawężnikiem, ławą, krawędzią</t>
  </si>
  <si>
    <t>4.2</t>
  </si>
  <si>
    <t>Doprowadzenie podłoża do G1 i nośności 100 Mpa, mieszanka kruszywowo - cementowa C1,5/2,0≤ 4,0MPa, gr. 25 cm</t>
  </si>
  <si>
    <t>4.3</t>
  </si>
  <si>
    <t>Doprowadzenie podłoża do G1 i nośności 80 Mpa, mieszanka kruszywowo - cementowa  C1,5/2,0≤ 4,0MPa, gr. 15 cm</t>
  </si>
  <si>
    <t>chodnik na zjeździe kostka betonowa</t>
  </si>
  <si>
    <t>4.4</t>
  </si>
  <si>
    <t>Doprowadzenie podłoża do G1 i nośności 80 Mpa, mieszanka kruszywowo - cementowa C1,5/2,0≤ 4,0MPa, gr. 10 cm</t>
  </si>
  <si>
    <t>5.</t>
  </si>
  <si>
    <t>WARSTWA PODBUDOWY Z KRUSZYWA ŁAMANEGO, PODSYPKA, WARSTWA ODSĄCZAJĄCA</t>
  </si>
  <si>
    <t>D- 04.04.02</t>
  </si>
  <si>
    <t>Warstwa podbudowy z kruszywa łamanego o ciągłym uziarnieniu 0/31,5 mm (C90/3) stabilizowanego mechanicznie, gr. 25 cm</t>
  </si>
  <si>
    <t>Warstwa podbudowy z kruszywa łamanego o ciągłym uziarnieniu 0/31,5 mm (C90/3) stabilizowanego mechanicznie, gr. 20 cm</t>
  </si>
  <si>
    <t>pas techniczny z kostki kamiennej 9/11</t>
  </si>
  <si>
    <t>Warstwa podbudowy z kruszywa łamanego o ciągłym uziarnieniu 0/31,5 mm (C90/3) stabilizowanego mechanicznie, gr. 15 cm</t>
  </si>
  <si>
    <t>Warstwa podbudowy z kruszywa łamanego o ciągłym uziarnieniu 4/31,5 mm (C90/3) stabilizowanego mechanicznie, gr. 15 cm</t>
  </si>
  <si>
    <t>ścieżka rowerowa nawierzchnia zabezpieczająca istniejące drzewa</t>
  </si>
  <si>
    <t>chodnik nawierzchnia zabezpieczająca istniejące drzewa</t>
  </si>
  <si>
    <t>Warstwa podbudowy z kruszywa łamanego o ciągłym uziarnieniu 4/31,5 mm (C90/3) stabilizowanego mechanicznie, gr. 20 cm</t>
  </si>
  <si>
    <t>5.6</t>
  </si>
  <si>
    <t>D- 04.02.01</t>
  </si>
  <si>
    <t>Warstwa wyrównująca, grunt niespoisty, niewysadzinowy o wskaźniku różnoziarnistości co najmniej 5 i współczynniku filtracji k10&gt;6 x 10 m/s gr. 15cm.</t>
  </si>
  <si>
    <t>5.7</t>
  </si>
  <si>
    <t>Warstwa odsączająca, grunt niespoisty, niewysadzinowy o wskaźniku różnoziarnistości co najmniej 5 i współczynniku filtracji k10&gt;6 x 10 m/s gr. 15cm.</t>
  </si>
  <si>
    <t>5.8</t>
  </si>
  <si>
    <t>Warstwa odsączająca, grunt niespoisty, niewysadzinowy o wskaźniku różnoziarnistości co najmniej 5 i współczynniku filtracji k10&gt;6 x 10 m/s gr. 10cm.</t>
  </si>
  <si>
    <t>pobocze o nawierzchni tłuczniowej</t>
  </si>
  <si>
    <t>5.9</t>
  </si>
  <si>
    <t>D- 10.02.01</t>
  </si>
  <si>
    <t>Geowłóknina separacyjno-filtracyjna</t>
  </si>
  <si>
    <t>6.0</t>
  </si>
  <si>
    <t>Podbudowa zabezpieczająca system korzeniowy - modyłu antykompresyjne z wypełnieniem przepuszczalną glebą gr. 10-20cm</t>
  </si>
  <si>
    <t>6.</t>
  </si>
  <si>
    <t>NAWIERZCHNIE</t>
  </si>
  <si>
    <t>6.1</t>
  </si>
  <si>
    <t xml:space="preserve">NAWIERZCHNIA JEZDNI KR4 </t>
  </si>
  <si>
    <t>6.1.1</t>
  </si>
  <si>
    <t>D- 04.07.01</t>
  </si>
  <si>
    <t>Oczyszczenie i skropienie w-wy podbudowy emulsją asfaltową, 0,7kg/m2</t>
  </si>
  <si>
    <t>6.1.2</t>
  </si>
  <si>
    <t>Warstwa podbudowy z betonu asfaltowego AC 22 P, gr. 11 cm</t>
  </si>
  <si>
    <t>6.1.3</t>
  </si>
  <si>
    <t>6.1.4</t>
  </si>
  <si>
    <t>Warstwa wiążąca z betonu asfaltowego AC 16 W, gr. 8 cm</t>
  </si>
  <si>
    <t>6.1.5</t>
  </si>
  <si>
    <t>Warstwa wiążąca z betonu asfaltowego AC 16 W, gr. 1-10 cm
OBSZAR WYNIESIENIA</t>
  </si>
  <si>
    <t>zjazd IZP-11</t>
  </si>
  <si>
    <t xml:space="preserve">skrzyżowanie z ul. Sieroszowicką </t>
  </si>
  <si>
    <t>skrzyżowanie z ul. Łososiowicką</t>
  </si>
  <si>
    <t>skrzyżowanie z ul. Gwizdanowską</t>
  </si>
  <si>
    <t>6.1.6</t>
  </si>
  <si>
    <t>Oczyszczenie i skropienie w-wy wiążącej emulsją asfaltową, 0,7kg/m2</t>
  </si>
  <si>
    <t>6.1.7</t>
  </si>
  <si>
    <t>D- 05.03.13</t>
  </si>
  <si>
    <t>Warstwa ścieralna z betonu asfaltowego AC 8S lub SMA/G 11S,
nawierzchnia redukująca hałas o min. 3 dB gr. 4 cm</t>
  </si>
  <si>
    <t>6.1.8</t>
  </si>
  <si>
    <t>6.1.9</t>
  </si>
  <si>
    <t>Warstwa ścieralna z betonu asfaltowego AC 8S lub SMA/G 11S, gr. 4 cm - uzupełnienie po frezowaniu - na połączeniu z istniejącą nawierzchnią</t>
  </si>
  <si>
    <t>włączenie w ul. Główną</t>
  </si>
  <si>
    <t>od strony Wilkszyna</t>
  </si>
  <si>
    <t>ul. Sieroszowicka, ul. Łososiowicka, ul. Gwizdanowska</t>
  </si>
  <si>
    <t>6.2</t>
  </si>
  <si>
    <t>NAWIERZCHNIA TŁUCZNIOWA - DROGI</t>
  </si>
  <si>
    <t>6.2.1</t>
  </si>
  <si>
    <t>Warstwa nawierzchni z kruszywa łamanego o ciągłym uziarnieniu 4/31,5 mm (C90/3) stabilizowanego mechanicznie, gr. 11 cm
Pustki uzupełnione miałem kamiennym.</t>
  </si>
  <si>
    <t>6.3</t>
  </si>
  <si>
    <t>POBOCZE</t>
  </si>
  <si>
    <t>6.3.1</t>
  </si>
  <si>
    <t>Warstwa nawierzchni pobocza z kruszywa łamanego o ciągłym uziarnieniu 0/31,5 mm (C90/3) stabilizowanego mechanicznie, gr. 20 cm</t>
  </si>
  <si>
    <t>6.4</t>
  </si>
  <si>
    <t>ŚCIEŻKA ROWEROWA - BITUM</t>
  </si>
  <si>
    <t>6.4.1</t>
  </si>
  <si>
    <t>6.4.2</t>
  </si>
  <si>
    <t>Warstwa podbudowy z betonu asfaltowego AC 22 P, gr. 7 cm</t>
  </si>
  <si>
    <t>ścieżka rowerowa na zjeździe</t>
  </si>
  <si>
    <t>6.4.3</t>
  </si>
  <si>
    <t>6.4.4</t>
  </si>
  <si>
    <t>D- 04.07.02</t>
  </si>
  <si>
    <t>Warstwa ścieralna z betonu asfaltowego AC 8 S, gr. 4 cm</t>
  </si>
  <si>
    <t>6.5</t>
  </si>
  <si>
    <t>ŚCIEŻKA ROWEROWA - NAW. ZABEZPIECZAJĄCA ISTNIEJĄCE DRZEWA</t>
  </si>
  <si>
    <t>6.5.1</t>
  </si>
  <si>
    <t>Warstwa ścieralna z betonu żywicznego (wodo i gazo przepuszczalnego), gr. 3 cm</t>
  </si>
  <si>
    <t>6.6</t>
  </si>
  <si>
    <t>CHODNIK - KOSTKA BETONOWA, PŁYTKI BETONOWE</t>
  </si>
  <si>
    <t>6.6.1</t>
  </si>
  <si>
    <t>D- 05.03.23</t>
  </si>
  <si>
    <t>Warstwa ścieralna – kostka bet. 30x20 / kostka bet. 20x20 / kostka bet. 20x10
na podsypce cementowo-piaskowej 1:2, gr. 3 cm</t>
  </si>
  <si>
    <t>chodnik kostka betonowa</t>
  </si>
  <si>
    <t>6.6.2</t>
  </si>
  <si>
    <t xml:space="preserve">Nawierzchnia ostrzegawcza chodnika - kostka koloru żółtego, z wypustkami na podsypce cementowo-piaskowej 1:2, gr. 3 cm - pasy szer. 0,70 m </t>
  </si>
  <si>
    <t>6.6.3</t>
  </si>
  <si>
    <t xml:space="preserve">Nawierzchnia ostrzegawcza chodnika - kostka koloru żółtego, z wypustkami na podsypce cementowo-piaskowej 1:2, gr. 3 cm - pasy szer. 0,30 m </t>
  </si>
  <si>
    <t>6.6.4</t>
  </si>
  <si>
    <t>Nawierzchnia ostrzegawcza chodnika - płytki ostrzegawcze 30x30x8 koloru żółtego, z wypustkami na podsypce cementowo-piaskowej 1:2, gr. 3 cm</t>
  </si>
  <si>
    <t>pola decyzji o wym. 0,6m x 0,6m</t>
  </si>
  <si>
    <t>pola oczekiwania o wym. 0,9m x 0,9m</t>
  </si>
  <si>
    <t>6.6.5</t>
  </si>
  <si>
    <t>Nawierzchnia ostrzegawcza chodnika - płytki prowadzące 30x30x8 koloru białego, na podsypce cementowo-piaskowej 1:2, gr. 3 cm</t>
  </si>
  <si>
    <t>płytki prowadzące</t>
  </si>
  <si>
    <t>6.7</t>
  </si>
  <si>
    <t>CHODNIK - NAW. ZABEZPIECZAJĄCA ISTNIEJĄCE DRZEWA</t>
  </si>
  <si>
    <t>6.7.1</t>
  </si>
  <si>
    <t>6.8</t>
  </si>
  <si>
    <t>CHODNIK - KOSTKA KAMIENNA 9/11</t>
  </si>
  <si>
    <t>6.8.1</t>
  </si>
  <si>
    <t>D- 05.03.01</t>
  </si>
  <si>
    <t>Nawierzchnia z kostki kamiennej (staroużytecznej lub nowej: cięto łupanej) 9/11, na warstwie podsypki cementowo-piaskowej 1:2, gr. 3 cm. Spoiny wypełnione zaprawą cementową.</t>
  </si>
  <si>
    <t>6.9</t>
  </si>
  <si>
    <t>PAS TECHNICZNY Z KOSTKI KAMIENNEJ 9/11</t>
  </si>
  <si>
    <t>6.9.1</t>
  </si>
  <si>
    <t>6.10</t>
  </si>
  <si>
    <t>ZJAZDY - KOSTKA BETONOWA</t>
  </si>
  <si>
    <t>6.10.1</t>
  </si>
  <si>
    <t>Warstwa ścieralna –  kostka bet. 20x20, kolor grafit
na podsypce cementowo-piaskowej 1:2, gr. 3 cm</t>
  </si>
  <si>
    <t>6.11</t>
  </si>
  <si>
    <t>ZJAZDY - BITUM</t>
  </si>
  <si>
    <t>6.11.1</t>
  </si>
  <si>
    <t>6.11.2</t>
  </si>
  <si>
    <t>6.11.3</t>
  </si>
  <si>
    <t>6.11.4</t>
  </si>
  <si>
    <t>6.12</t>
  </si>
  <si>
    <t>ZJAZDY - KOSTKA KAMIENNA 9/11</t>
  </si>
  <si>
    <t>6.12.,1</t>
  </si>
  <si>
    <t>zjazd kostka kamienna</t>
  </si>
  <si>
    <t>7.</t>
  </si>
  <si>
    <t>ELEMENTY ULIC, REGULACJE</t>
  </si>
  <si>
    <t>7.1</t>
  </si>
  <si>
    <t>D- 08.01.01</t>
  </si>
  <si>
    <t>Ustawienie krawężników betonowych 20x30 cm: światło "+0cm"
wraz z wykonaniem ławy betonowej C12/15, z oporem</t>
  </si>
  <si>
    <t>7.2</t>
  </si>
  <si>
    <t>Ustawienie krawężników betonowych 20x30 cm: światło "+2cm"
wraz z wykonaniem ławy betonowej C12/15, z oporem</t>
  </si>
  <si>
    <t>7.3</t>
  </si>
  <si>
    <t>Ustawienie krawężników betonowych 20x30 cm: światło "+5cm"
wraz z wykonaniem ławy betonowej C12/15, z oporem</t>
  </si>
  <si>
    <t>7.4</t>
  </si>
  <si>
    <t xml:space="preserve">Ustawienie krawężników betonowych 20x30 cm: światło "+12cm"
wraz z wykonaniem ławy betonowej C12/15, z oporem </t>
  </si>
  <si>
    <t>7.5</t>
  </si>
  <si>
    <t>D- 08.03.03</t>
  </si>
  <si>
    <t xml:space="preserve">Ustawienie krawężników kamiennych - krawężnik najazdowy granitowy: 
na połączeniu jednokierunkowej ściezki rowerowej z dopuszczonym ruchem pieszych - z jezdnią; światło "+5cm"
wraz z wykonaniem ławy betonowej C12/15, z oporem </t>
  </si>
  <si>
    <t>7.6</t>
  </si>
  <si>
    <t>Ustawienie obrzeży stalowych
wraz z wykonaniem punktowych fundamentów w deskowaniu traconym i przymocowaniem obrzeża do fundamentu</t>
  </si>
  <si>
    <t>7.7</t>
  </si>
  <si>
    <t>Ustawienie obrzeża betonowego 8x30x100 wraz z wykonaniem ławy betonowej z oporem z betonu C12/15 gr. 10 cm i warstwy podsypki piaskowej gr. 10 cm</t>
  </si>
  <si>
    <t>obrzeża wtopione:</t>
  </si>
  <si>
    <t>obrzeża:</t>
  </si>
  <si>
    <t>7.8</t>
  </si>
  <si>
    <t>Ustawienie ścieku z kostki kamiennej 18/20 staroużytecznej, wraz z wykonaniem ławy betonowej z betonu C12/15, zaspoinowanie ścieku zaprawą.</t>
  </si>
  <si>
    <t>8.</t>
  </si>
  <si>
    <t>BALUSTRADY</t>
  </si>
  <si>
    <t>8.1</t>
  </si>
  <si>
    <t>D-07.05.01</t>
  </si>
  <si>
    <t>Montaż balustrady przy chodniku. Balustrada zgodnie z Katalogiem Mebli Miejskich - BB/IS-I02</t>
  </si>
  <si>
    <t>8.2</t>
  </si>
  <si>
    <t>Montaż balustrady na murze oporowym. Balustrada zgodnie z Katalogiem Mebli Miejskich - BB/IS-I02</t>
  </si>
  <si>
    <t>9.</t>
  </si>
  <si>
    <t>MUR OPOROWY</t>
  </si>
  <si>
    <t>9.1</t>
  </si>
  <si>
    <t>D- 10.03.01</t>
  </si>
  <si>
    <t>Wykonanie muru oporowego z elementów prefabrykowanych typu "L", h=180cm, na warstwie ławy betonowej z betonu C12/15, gr. 15cm, wraz z wykonaniem oczepu.</t>
  </si>
  <si>
    <t>10.</t>
  </si>
  <si>
    <t>ROWY, PRZEPUSTY</t>
  </si>
  <si>
    <t>10.1</t>
  </si>
  <si>
    <t>Przebudowa odcinków istniejących rowów. Oczyszczenie rowu, wyprofilowanie dna i skarp. Załadunek i wywóz urobku z oczyszczenia na składowisko Wykonawcy z kosztami składowania/utylizacji</t>
  </si>
  <si>
    <t>10.2</t>
  </si>
  <si>
    <t>D- 03.01.03</t>
  </si>
  <si>
    <r>
      <t xml:space="preserve">Przepust P-I, z rur HDPE </t>
    </r>
    <r>
      <rPr>
        <sz val="10"/>
        <rFont val="Calibri"/>
        <family val="2"/>
        <charset val="238"/>
      </rPr>
      <t>Ø</t>
    </r>
    <r>
      <rPr>
        <sz val="10"/>
        <rFont val="Calibri"/>
        <family val="2"/>
        <charset val="238"/>
        <scheme val="minor"/>
      </rPr>
      <t>600mm. Roboty ziemne, montażowe. Wykonanie fundamentu,podsypki, obsypki i zasypki do spodu projektowanej konstrukcji nawierzchni.</t>
    </r>
  </si>
  <si>
    <t>10.3</t>
  </si>
  <si>
    <t>Przepust P-II, z rur HDPE Ø600mm. Roboty ziemne, montażowe. Wykonanie fundamentu,podsypki, obsypki i zasypki do spodu projektowanej konstrukcji nawierzchni.</t>
  </si>
  <si>
    <t>10.4</t>
  </si>
  <si>
    <t>Przepust P-III, z rur HDPE Ø600mm. Roboty ziemne, montażowe. Wykonanie fundamentu,podsypki, obsypki i zasypki do spodu projektowanej konstrukcji nawierzchni.</t>
  </si>
  <si>
    <t>10.5</t>
  </si>
  <si>
    <t>Przepust P-IV, z rur HDPE Ø600mm. Roboty ziemne, montażowe. Wykonanie fundamentu,podsypki, obsypki i zasypki do spodu projektowanej konstrukcji nawierzchni.</t>
  </si>
  <si>
    <t>10.6</t>
  </si>
  <si>
    <t>Umocnienie skarp kostką kamienną</t>
  </si>
  <si>
    <t>11.</t>
  </si>
  <si>
    <t>WYPOSAŻENIE PRZYSTANKÓW</t>
  </si>
  <si>
    <t>11.1</t>
  </si>
  <si>
    <r>
      <t>Dostawa i montaż słupka przystankowego uniwersalnego SL/PR-B01- wg katalogu mebli miejskich</t>
    </r>
    <r>
      <rPr>
        <sz val="10"/>
        <rFont val="Arial"/>
        <family val="2"/>
        <charset val="238"/>
      </rPr>
      <t xml:space="preserve">
przystanek: A1, A2, A3, A4, A5, A6, A7, A9, A10</t>
    </r>
  </si>
  <si>
    <t>11.2</t>
  </si>
  <si>
    <t>11.3</t>
  </si>
  <si>
    <t>Dostawa i montaż  ławki przystankowej, model czterosiedzeniowy  LS/KA-F01 - wg katalogu mebli miejskich
przystanek: A1, A2, A3, A4, A5, A6, A7, A9, A10</t>
  </si>
  <si>
    <t>11.4</t>
  </si>
  <si>
    <t>Dostawa i montaż  kosza na śmieci - typ kosza KP/KA-A01 - wg katalogu mebli miejskich
przystanek: A1, A2, A3, A4, A5, A6, A7, A9, A10</t>
  </si>
  <si>
    <t>11.5</t>
  </si>
  <si>
    <t>Dostawa i montaż  bariery przystankowej pełnej BB/PR-B01 - wg katalogu mebli miejskich</t>
  </si>
  <si>
    <t>12.</t>
  </si>
  <si>
    <t>POZOSTAŁE</t>
  </si>
  <si>
    <t>12.1</t>
  </si>
  <si>
    <t>Regulacja wysokościowa istniejących pokryw studni telefonicznych</t>
  </si>
  <si>
    <t>12.2</t>
  </si>
  <si>
    <t>D-04.02.01</t>
  </si>
  <si>
    <t>Odwodnienie warstwy odsączającej zjazdu - rura perforowana DN110 wypełniona żwierem 4/8mm, L=0,30m,</t>
  </si>
  <si>
    <t>PRZEBUDOWA HYDRANTU - cz. 1</t>
  </si>
  <si>
    <t>Przebudowa hydrantu Hp1 porzez zamknięcie istniejącej zasuwy na sieci; demontaż części naziemnej hydrantu wraz z kolanem stopowym, zasuwą, oraz kolanem na załamaniu, montaż tulei kołnierzowej oraz zasuwy DN80 ponowne uczynnienie sieci,  przebudowę przyłącza od istniejącej zasuwy do nowej lokalizacji kolana stopowego (1,50 m) z wykorzystaniem rury PE zakończonej tulejami kołnierzowymi ( 2 szt) oraz ponowne podłączenie hydrantu wraz z kolanem stopowym; w poz. należy ująć niezbędne roboty ziemne</t>
  </si>
  <si>
    <t>Razem</t>
  </si>
  <si>
    <r>
      <t xml:space="preserve">Dąb szypułkowy </t>
    </r>
    <r>
      <rPr>
        <i/>
        <sz val="11"/>
        <color theme="1"/>
        <rFont val="Calibri"/>
        <family val="2"/>
        <charset val="238"/>
        <scheme val="minor"/>
      </rPr>
      <t>Quercus robur</t>
    </r>
    <r>
      <rPr>
        <sz val="11"/>
        <color theme="1"/>
        <rFont val="Calibri"/>
        <family val="2"/>
        <charset val="238"/>
        <scheme val="minor"/>
      </rPr>
      <t xml:space="preserve">
Sadzenie z hydrożelem. Montaż palików i taśmy.</t>
    </r>
  </si>
  <si>
    <t>pozycja wykreślona</t>
  </si>
  <si>
    <t>Zieleń - pielęgnacja, gwarancja - drzewa</t>
  </si>
  <si>
    <t>Zieleń - pielęgnacja, gwarancja - krzewy</t>
  </si>
  <si>
    <t>Zieleń - pielęgnacja, gwarancja - trawnik</t>
  </si>
  <si>
    <t>Wykonanie trawników</t>
  </si>
  <si>
    <t>Dostawa i montaż wiaty przystankowej WT/KP-A. 
Wiata 4-przęsłowa (dł. 5,58m) - wg katalogu mebli miejskich, wraz z oświetleniem na całej długości integrowanym do przedniej części dachu oraz podświetlaną gablotą informacyjną na rozkłady jazdy – wiaty wraz z wyposażeniem zgodne z „Wytycznymi do projektowania lokalizacji przystanków oraz infrastruktury na przystankach komunikacji miejskiej” – ZDIUM Zespół Przystanków Maj 2021 r.
przystanek: A1, A2, A3, A4, A5, A6, A7, A9, 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</si>
</sst>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_-* #,##0.00_-;\-* #,##0.00_-;_-* &quot;-&quot;??_-;_-@_-"/>
    <numFmt numFmtId="165" formatCode="0.000"/>
    <numFmt numFmtId="166" formatCode="#0.00"/>
    <numFmt numFmtId="167" formatCode="#\ ##0.00"/>
    <numFmt numFmtId="168" formatCode="#0.000"/>
  </numFmts>
  <fonts count="8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  <scheme val="minor"/>
    </font>
    <font>
      <sz val="11"/>
      <color indexed="10"/>
      <name val="Arial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8"/>
      <color indexed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b/>
      <i/>
      <sz val="14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sz val="16"/>
      <color indexed="10"/>
      <name val="Arial"/>
      <family val="2"/>
      <charset val="238"/>
    </font>
    <font>
      <b/>
      <i/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4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color rgb="FFC0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u/>
      <sz val="12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8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BFBFBF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249977111117893"/>
        <bgColor rgb="FFBFBFBF"/>
      </patternFill>
    </fill>
  </fills>
  <borders count="5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81">
    <xf numFmtId="0" fontId="0" fillId="0" borderId="0" xfId="0"/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1" applyFont="1" applyBorder="1" applyAlignment="1">
      <alignment horizontal="right" vertical="center" wrapText="1"/>
    </xf>
    <xf numFmtId="164" fontId="6" fillId="0" borderId="2" xfId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4" fontId="9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1" applyFont="1" applyBorder="1" applyAlignment="1">
      <alignment horizontal="right" vertical="center" wrapText="1"/>
    </xf>
    <xf numFmtId="0" fontId="11" fillId="3" borderId="11" xfId="2" applyFont="1" applyFill="1" applyBorder="1" applyAlignment="1">
      <alignment vertical="center"/>
    </xf>
    <xf numFmtId="0" fontId="11" fillId="3" borderId="12" xfId="2" applyFont="1" applyFill="1" applyBorder="1" applyAlignment="1">
      <alignment vertical="center"/>
    </xf>
    <xf numFmtId="0" fontId="12" fillId="0" borderId="0" xfId="2" applyFont="1" applyAlignment="1">
      <alignment vertical="center"/>
    </xf>
    <xf numFmtId="0" fontId="14" fillId="2" borderId="14" xfId="3" applyFont="1" applyFill="1" applyBorder="1" applyAlignment="1">
      <alignment horizontal="center" vertical="center" wrapText="1"/>
    </xf>
    <xf numFmtId="43" fontId="14" fillId="2" borderId="14" xfId="4" applyFont="1" applyFill="1" applyBorder="1" applyAlignment="1">
      <alignment horizontal="center" vertical="center" wrapText="1"/>
    </xf>
    <xf numFmtId="0" fontId="14" fillId="4" borderId="14" xfId="2" applyFont="1" applyFill="1" applyBorder="1" applyAlignment="1">
      <alignment horizontal="center" vertical="center" wrapText="1"/>
    </xf>
    <xf numFmtId="2" fontId="14" fillId="4" borderId="14" xfId="2" applyNumberFormat="1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43" fontId="14" fillId="2" borderId="14" xfId="4" applyFont="1" applyFill="1" applyBorder="1" applyAlignment="1">
      <alignment horizontal="center" vertical="center"/>
    </xf>
    <xf numFmtId="0" fontId="16" fillId="4" borderId="14" xfId="2" applyFont="1" applyFill="1" applyBorder="1" applyAlignment="1">
      <alignment horizontal="center" vertical="center" wrapText="1"/>
    </xf>
    <xf numFmtId="49" fontId="16" fillId="4" borderId="14" xfId="2" applyNumberFormat="1" applyFont="1" applyFill="1" applyBorder="1" applyAlignment="1">
      <alignment horizontal="center" vertical="center" wrapText="1"/>
    </xf>
    <xf numFmtId="0" fontId="16" fillId="4" borderId="14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19" fillId="2" borderId="14" xfId="2" applyNumberFormat="1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21" fillId="6" borderId="14" xfId="2" applyFont="1" applyFill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/>
    </xf>
    <xf numFmtId="4" fontId="21" fillId="0" borderId="14" xfId="2" applyNumberFormat="1" applyFont="1" applyBorder="1" applyAlignment="1">
      <alignment horizontal="center" vertical="center"/>
    </xf>
    <xf numFmtId="4" fontId="21" fillId="0" borderId="14" xfId="2" applyNumberFormat="1" applyFont="1" applyBorder="1" applyAlignment="1">
      <alignment vertical="center"/>
    </xf>
    <xf numFmtId="0" fontId="22" fillId="0" borderId="0" xfId="2" applyFont="1" applyAlignment="1">
      <alignment vertical="center"/>
    </xf>
    <xf numFmtId="0" fontId="15" fillId="0" borderId="11" xfId="2" applyFont="1" applyBorder="1" applyAlignment="1">
      <alignment vertical="center" wrapText="1"/>
    </xf>
    <xf numFmtId="0" fontId="15" fillId="0" borderId="15" xfId="2" applyFont="1" applyBorder="1" applyAlignment="1">
      <alignment horizontal="right" vertical="center" wrapText="1"/>
    </xf>
    <xf numFmtId="0" fontId="15" fillId="0" borderId="12" xfId="2" applyFont="1" applyBorder="1" applyAlignment="1">
      <alignment vertical="center" wrapText="1"/>
    </xf>
    <xf numFmtId="4" fontId="15" fillId="0" borderId="14" xfId="2" applyNumberFormat="1" applyFont="1" applyBorder="1" applyAlignment="1">
      <alignment vertical="center" wrapText="1"/>
    </xf>
    <xf numFmtId="0" fontId="15" fillId="0" borderId="14" xfId="2" applyFont="1" applyBorder="1" applyAlignment="1">
      <alignment horizontal="center" vertical="center" wrapText="1"/>
    </xf>
    <xf numFmtId="4" fontId="15" fillId="0" borderId="14" xfId="2" applyNumberFormat="1" applyFont="1" applyBorder="1" applyAlignment="1">
      <alignment horizontal="right" vertical="center" wrapText="1"/>
    </xf>
    <xf numFmtId="0" fontId="23" fillId="0" borderId="0" xfId="2" applyFont="1" applyAlignment="1">
      <alignment vertical="center"/>
    </xf>
    <xf numFmtId="4" fontId="21" fillId="6" borderId="14" xfId="2" applyNumberFormat="1" applyFont="1" applyFill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/>
    </xf>
    <xf numFmtId="4" fontId="1" fillId="0" borderId="14" xfId="2" applyNumberFormat="1" applyFont="1" applyBorder="1" applyAlignment="1">
      <alignment horizontal="center" vertical="center"/>
    </xf>
    <xf numFmtId="0" fontId="24" fillId="0" borderId="11" xfId="2" applyFont="1" applyBorder="1" applyAlignment="1">
      <alignment vertical="center" wrapText="1"/>
    </xf>
    <xf numFmtId="0" fontId="24" fillId="0" borderId="15" xfId="2" applyFont="1" applyBorder="1" applyAlignment="1">
      <alignment horizontal="right" vertical="center" wrapText="1"/>
    </xf>
    <xf numFmtId="0" fontId="24" fillId="0" borderId="12" xfId="2" applyFont="1" applyBorder="1" applyAlignment="1">
      <alignment vertical="center" wrapText="1"/>
    </xf>
    <xf numFmtId="0" fontId="25" fillId="0" borderId="15" xfId="2" applyFont="1" applyBorder="1" applyAlignment="1">
      <alignment horizontal="right" vertical="center" wrapText="1"/>
    </xf>
    <xf numFmtId="0" fontId="25" fillId="0" borderId="12" xfId="2" applyFont="1" applyBorder="1" applyAlignment="1">
      <alignment vertical="center" wrapText="1"/>
    </xf>
    <xf numFmtId="0" fontId="25" fillId="0" borderId="0" xfId="2" applyFont="1" applyAlignment="1">
      <alignment vertical="center"/>
    </xf>
    <xf numFmtId="0" fontId="19" fillId="2" borderId="14" xfId="2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2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 wrapText="1"/>
    </xf>
    <xf numFmtId="0" fontId="19" fillId="4" borderId="14" xfId="2" applyFont="1" applyFill="1" applyBorder="1" applyAlignment="1">
      <alignment horizontal="center" vertical="center" wrapText="1"/>
    </xf>
    <xf numFmtId="49" fontId="19" fillId="4" borderId="14" xfId="2" applyNumberFormat="1" applyFont="1" applyFill="1" applyBorder="1" applyAlignment="1">
      <alignment horizontal="left" vertical="center" wrapText="1"/>
    </xf>
    <xf numFmtId="0" fontId="19" fillId="4" borderId="15" xfId="2" applyFont="1" applyFill="1" applyBorder="1" applyAlignment="1">
      <alignment horizontal="left" vertical="center" wrapText="1"/>
    </xf>
    <xf numFmtId="0" fontId="19" fillId="4" borderId="14" xfId="2" applyFont="1" applyFill="1" applyBorder="1" applyAlignment="1">
      <alignment horizontal="left" vertical="center" wrapText="1"/>
    </xf>
    <xf numFmtId="0" fontId="19" fillId="4" borderId="14" xfId="2" applyNumberFormat="1" applyFont="1" applyFill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0" fillId="0" borderId="15" xfId="2" applyFont="1" applyBorder="1" applyAlignment="1">
      <alignment vertical="center" wrapText="1"/>
    </xf>
    <xf numFmtId="4" fontId="21" fillId="0" borderId="14" xfId="2" applyNumberFormat="1" applyFont="1" applyBorder="1" applyAlignment="1">
      <alignment horizontal="right" vertical="center"/>
    </xf>
    <xf numFmtId="0" fontId="19" fillId="7" borderId="14" xfId="2" applyFont="1" applyFill="1" applyBorder="1" applyAlignment="1">
      <alignment horizontal="center" vertical="center" wrapText="1"/>
    </xf>
    <xf numFmtId="49" fontId="19" fillId="7" borderId="14" xfId="2" applyNumberFormat="1" applyFont="1" applyFill="1" applyBorder="1" applyAlignment="1">
      <alignment horizontal="left" vertical="center" wrapText="1"/>
    </xf>
    <xf numFmtId="0" fontId="19" fillId="7" borderId="15" xfId="2" applyFont="1" applyFill="1" applyBorder="1" applyAlignment="1">
      <alignment horizontal="left" vertical="center" wrapText="1"/>
    </xf>
    <xf numFmtId="0" fontId="19" fillId="7" borderId="14" xfId="2" applyFont="1" applyFill="1" applyBorder="1" applyAlignment="1">
      <alignment horizontal="left" vertical="center" wrapText="1"/>
    </xf>
    <xf numFmtId="0" fontId="19" fillId="7" borderId="14" xfId="2" applyNumberFormat="1" applyFont="1" applyFill="1" applyBorder="1" applyAlignment="1">
      <alignment horizontal="left" vertical="center"/>
    </xf>
    <xf numFmtId="4" fontId="19" fillId="7" borderId="14" xfId="2" applyNumberFormat="1" applyFont="1" applyFill="1" applyBorder="1" applyAlignment="1">
      <alignment horizontal="right" vertical="center"/>
    </xf>
    <xf numFmtId="0" fontId="30" fillId="0" borderId="0" xfId="2" applyFont="1" applyAlignment="1">
      <alignment vertical="center"/>
    </xf>
    <xf numFmtId="0" fontId="31" fillId="4" borderId="14" xfId="2" applyFont="1" applyFill="1" applyBorder="1" applyAlignment="1">
      <alignment horizontal="center" vertical="center" wrapText="1"/>
    </xf>
    <xf numFmtId="49" fontId="31" fillId="4" borderId="14" xfId="2" applyNumberFormat="1" applyFont="1" applyFill="1" applyBorder="1" applyAlignment="1">
      <alignment horizontal="center" vertical="center" wrapText="1"/>
    </xf>
    <xf numFmtId="0" fontId="31" fillId="4" borderId="14" xfId="2" applyNumberFormat="1" applyFont="1" applyFill="1" applyBorder="1" applyAlignment="1">
      <alignment horizontal="center" vertical="center"/>
    </xf>
    <xf numFmtId="0" fontId="31" fillId="2" borderId="14" xfId="2" applyFont="1" applyFill="1" applyBorder="1" applyAlignment="1">
      <alignment horizontal="center" vertical="center"/>
    </xf>
    <xf numFmtId="0" fontId="1" fillId="8" borderId="14" xfId="2" applyFont="1" applyFill="1" applyBorder="1" applyAlignment="1">
      <alignment horizontal="center" vertical="center"/>
    </xf>
    <xf numFmtId="49" fontId="1" fillId="8" borderId="14" xfId="2" applyNumberFormat="1" applyFont="1" applyFill="1" applyBorder="1" applyAlignment="1">
      <alignment horizontal="left" vertical="center" wrapText="1"/>
    </xf>
    <xf numFmtId="2" fontId="1" fillId="8" borderId="14" xfId="2" applyNumberFormat="1" applyFont="1" applyFill="1" applyBorder="1" applyAlignment="1">
      <alignment horizontal="center" vertical="center"/>
    </xf>
    <xf numFmtId="49" fontId="1" fillId="0" borderId="14" xfId="2" applyNumberFormat="1" applyFont="1" applyBorder="1" applyAlignment="1">
      <alignment horizontal="left" vertical="center" wrapText="1"/>
    </xf>
    <xf numFmtId="165" fontId="1" fillId="0" borderId="14" xfId="2" applyNumberFormat="1" applyFont="1" applyBorder="1" applyAlignment="1">
      <alignment horizontal="center" vertical="center"/>
    </xf>
    <xf numFmtId="0" fontId="1" fillId="0" borderId="14" xfId="2" applyFont="1" applyBorder="1" applyAlignment="1">
      <alignment horizontal="left" vertical="center" wrapText="1"/>
    </xf>
    <xf numFmtId="4" fontId="1" fillId="0" borderId="14" xfId="2" applyNumberFormat="1" applyFont="1" applyBorder="1" applyAlignment="1">
      <alignment horizontal="center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0" fontId="32" fillId="9" borderId="14" xfId="2" applyFont="1" applyFill="1" applyBorder="1" applyAlignment="1">
      <alignment vertical="center" wrapText="1"/>
    </xf>
    <xf numFmtId="4" fontId="1" fillId="8" borderId="14" xfId="2" applyNumberFormat="1" applyFont="1" applyFill="1" applyBorder="1" applyAlignment="1">
      <alignment horizontal="center" vertical="center"/>
    </xf>
    <xf numFmtId="0" fontId="21" fillId="10" borderId="14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33" fillId="0" borderId="0" xfId="2" applyFont="1" applyAlignment="1">
      <alignment horizontal="center" vertical="center"/>
    </xf>
    <xf numFmtId="4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horizontal="center" vertical="center"/>
    </xf>
    <xf numFmtId="4" fontId="3" fillId="0" borderId="14" xfId="6" applyNumberFormat="1" applyFont="1" applyBorder="1" applyAlignment="1">
      <alignment vertical="center" wrapText="1"/>
    </xf>
    <xf numFmtId="0" fontId="34" fillId="0" borderId="0" xfId="7"/>
    <xf numFmtId="0" fontId="34" fillId="0" borderId="0" xfId="7" applyAlignment="1">
      <alignment horizontal="center" vertical="center"/>
    </xf>
    <xf numFmtId="0" fontId="34" fillId="0" borderId="0" xfId="7" applyAlignment="1">
      <alignment vertical="center"/>
    </xf>
    <xf numFmtId="0" fontId="5" fillId="0" borderId="0" xfId="7" applyFont="1" applyBorder="1" applyAlignment="1">
      <alignment horizontal="center" vertical="center" wrapText="1"/>
    </xf>
    <xf numFmtId="0" fontId="36" fillId="0" borderId="16" xfId="7" applyNumberFormat="1" applyFont="1" applyBorder="1" applyAlignment="1" applyProtection="1">
      <alignment horizontal="center" vertical="center" wrapText="1" shrinkToFit="1" readingOrder="1"/>
    </xf>
    <xf numFmtId="0" fontId="36" fillId="0" borderId="17" xfId="7" applyNumberFormat="1" applyFont="1" applyBorder="1" applyAlignment="1" applyProtection="1">
      <alignment horizontal="center" vertical="center" wrapText="1" shrinkToFit="1" readingOrder="1"/>
    </xf>
    <xf numFmtId="0" fontId="36" fillId="0" borderId="18" xfId="7" applyNumberFormat="1" applyFont="1" applyBorder="1" applyAlignment="1" applyProtection="1">
      <alignment horizontal="center" vertical="center" wrapText="1" shrinkToFit="1" readingOrder="1"/>
    </xf>
    <xf numFmtId="49" fontId="37" fillId="0" borderId="16" xfId="7" applyNumberFormat="1" applyFont="1" applyBorder="1" applyAlignment="1" applyProtection="1">
      <alignment horizontal="center" vertical="center" wrapText="1" shrinkToFit="1" readingOrder="1"/>
    </xf>
    <xf numFmtId="49" fontId="37" fillId="0" borderId="17" xfId="7" applyNumberFormat="1" applyFont="1" applyBorder="1" applyAlignment="1" applyProtection="1">
      <alignment horizontal="left" vertical="center" wrapText="1" shrinkToFit="1" readingOrder="1"/>
    </xf>
    <xf numFmtId="49" fontId="37" fillId="0" borderId="17" xfId="7" applyNumberFormat="1" applyFont="1" applyBorder="1" applyAlignment="1" applyProtection="1">
      <alignment horizontal="center" vertical="center" wrapText="1" shrinkToFit="1" readingOrder="1"/>
    </xf>
    <xf numFmtId="49" fontId="37" fillId="0" borderId="17" xfId="7" applyNumberFormat="1" applyFont="1" applyBorder="1" applyAlignment="1" applyProtection="1">
      <alignment vertical="center" wrapText="1" shrinkToFit="1" readingOrder="1"/>
    </xf>
    <xf numFmtId="49" fontId="37" fillId="0" borderId="18" xfId="7" applyNumberFormat="1" applyFont="1" applyBorder="1" applyAlignment="1" applyProtection="1">
      <alignment vertical="center" wrapText="1" shrinkToFit="1" readingOrder="1"/>
    </xf>
    <xf numFmtId="49" fontId="38" fillId="0" borderId="19" xfId="7" applyNumberFormat="1" applyFont="1" applyBorder="1" applyAlignment="1" applyProtection="1">
      <alignment horizontal="center" vertical="center" wrapText="1" shrinkToFit="1" readingOrder="1"/>
    </xf>
    <xf numFmtId="49" fontId="38" fillId="0" borderId="20" xfId="7" applyNumberFormat="1" applyFont="1" applyBorder="1" applyAlignment="1" applyProtection="1">
      <alignment horizontal="left" vertical="center" wrapText="1" shrinkToFit="1" readingOrder="1"/>
    </xf>
    <xf numFmtId="0" fontId="38" fillId="0" borderId="20" xfId="7" applyNumberFormat="1" applyFont="1" applyBorder="1" applyAlignment="1" applyProtection="1">
      <alignment horizontal="left" vertical="center" wrapText="1" shrinkToFit="1" readingOrder="1"/>
    </xf>
    <xf numFmtId="49" fontId="38" fillId="0" borderId="20" xfId="7" applyNumberFormat="1" applyFont="1" applyBorder="1" applyAlignment="1" applyProtection="1">
      <alignment horizontal="center" vertical="center" wrapText="1" shrinkToFit="1" readingOrder="1"/>
    </xf>
    <xf numFmtId="166" fontId="38" fillId="0" borderId="20" xfId="7" applyNumberFormat="1" applyFont="1" applyBorder="1" applyAlignment="1" applyProtection="1">
      <alignment horizontal="right" vertical="center" wrapText="1" shrinkToFit="1" readingOrder="1"/>
    </xf>
    <xf numFmtId="166" fontId="38" fillId="0" borderId="21" xfId="7" applyNumberFormat="1" applyFont="1" applyBorder="1" applyAlignment="1" applyProtection="1">
      <alignment horizontal="right" vertical="center" wrapText="1" shrinkToFit="1" readingOrder="1"/>
    </xf>
    <xf numFmtId="49" fontId="38" fillId="0" borderId="22" xfId="7" applyNumberFormat="1" applyFont="1" applyBorder="1" applyAlignment="1" applyProtection="1">
      <alignment horizontal="center" vertical="center" wrapText="1" shrinkToFit="1" readingOrder="1"/>
    </xf>
    <xf numFmtId="49" fontId="38" fillId="0" borderId="23" xfId="7" applyNumberFormat="1" applyFont="1" applyBorder="1" applyAlignment="1" applyProtection="1">
      <alignment horizontal="left" vertical="center" wrapText="1" shrinkToFit="1" readingOrder="1"/>
    </xf>
    <xf numFmtId="0" fontId="38" fillId="0" borderId="23" xfId="7" applyNumberFormat="1" applyFont="1" applyBorder="1" applyAlignment="1" applyProtection="1">
      <alignment horizontal="left" vertical="center" wrapText="1" shrinkToFit="1" readingOrder="1"/>
    </xf>
    <xf numFmtId="49" fontId="38" fillId="0" borderId="23" xfId="7" applyNumberFormat="1" applyFont="1" applyBorder="1" applyAlignment="1" applyProtection="1">
      <alignment horizontal="center" vertical="center" wrapText="1" shrinkToFit="1" readingOrder="1"/>
    </xf>
    <xf numFmtId="166" fontId="38" fillId="0" borderId="23" xfId="7" applyNumberFormat="1" applyFont="1" applyBorder="1" applyAlignment="1" applyProtection="1">
      <alignment horizontal="right" vertical="center" wrapText="1" shrinkToFit="1" readingOrder="1"/>
    </xf>
    <xf numFmtId="166" fontId="38" fillId="0" borderId="24" xfId="7" applyNumberFormat="1" applyFont="1" applyBorder="1" applyAlignment="1" applyProtection="1">
      <alignment horizontal="right" vertical="center" wrapText="1" shrinkToFit="1" readingOrder="1"/>
    </xf>
    <xf numFmtId="0" fontId="39" fillId="0" borderId="27" xfId="7" applyNumberFormat="1" applyFont="1" applyBorder="1" applyAlignment="1" applyProtection="1">
      <alignment vertical="center" wrapText="1" shrinkToFit="1" readingOrder="1"/>
    </xf>
    <xf numFmtId="166" fontId="39" fillId="0" borderId="28" xfId="7" applyNumberFormat="1" applyFont="1" applyBorder="1" applyAlignment="1" applyProtection="1">
      <alignment vertical="center" wrapText="1" shrinkToFit="1" readingOrder="1"/>
    </xf>
    <xf numFmtId="167" fontId="38" fillId="0" borderId="20" xfId="7" applyNumberFormat="1" applyFont="1" applyBorder="1" applyAlignment="1" applyProtection="1">
      <alignment horizontal="right" vertical="center" wrapText="1" shrinkToFit="1" readingOrder="1"/>
    </xf>
    <xf numFmtId="167" fontId="38" fillId="0" borderId="21" xfId="7" applyNumberFormat="1" applyFont="1" applyBorder="1" applyAlignment="1" applyProtection="1">
      <alignment horizontal="right" vertical="center" wrapText="1" shrinkToFit="1" readingOrder="1"/>
    </xf>
    <xf numFmtId="167" fontId="38" fillId="0" borderId="23" xfId="7" applyNumberFormat="1" applyFont="1" applyBorder="1" applyAlignment="1" applyProtection="1">
      <alignment horizontal="right" vertical="center" wrapText="1" shrinkToFit="1" readingOrder="1"/>
    </xf>
    <xf numFmtId="167" fontId="38" fillId="0" borderId="24" xfId="7" applyNumberFormat="1" applyFont="1" applyBorder="1" applyAlignment="1" applyProtection="1">
      <alignment horizontal="right" vertical="center" wrapText="1" shrinkToFit="1" readingOrder="1"/>
    </xf>
    <xf numFmtId="0" fontId="40" fillId="0" borderId="27" xfId="7" applyNumberFormat="1" applyFont="1" applyBorder="1" applyAlignment="1" applyProtection="1">
      <alignment vertical="center" wrapText="1" shrinkToFit="1" readingOrder="1"/>
    </xf>
    <xf numFmtId="167" fontId="40" fillId="0" borderId="28" xfId="7" applyNumberFormat="1" applyFont="1" applyBorder="1" applyAlignment="1" applyProtection="1">
      <alignment vertical="center" wrapText="1" shrinkToFit="1" readingOrder="1"/>
    </xf>
    <xf numFmtId="49" fontId="38" fillId="0" borderId="17" xfId="7" applyNumberFormat="1" applyFont="1" applyBorder="1" applyAlignment="1" applyProtection="1">
      <alignment horizontal="left" vertical="center" wrapText="1" shrinkToFit="1" readingOrder="1"/>
    </xf>
    <xf numFmtId="49" fontId="38" fillId="0" borderId="17" xfId="7" applyNumberFormat="1" applyFont="1" applyBorder="1" applyAlignment="1" applyProtection="1">
      <alignment vertical="center" wrapText="1" shrinkToFit="1" readingOrder="1"/>
    </xf>
    <xf numFmtId="49" fontId="38" fillId="0" borderId="18" xfId="7" applyNumberFormat="1" applyFont="1" applyBorder="1" applyAlignment="1" applyProtection="1">
      <alignment vertical="center" wrapText="1" shrinkToFit="1" readingOrder="1"/>
    </xf>
    <xf numFmtId="168" fontId="38" fillId="0" borderId="20" xfId="7" applyNumberFormat="1" applyFont="1" applyBorder="1" applyAlignment="1" applyProtection="1">
      <alignment horizontal="right" vertical="center" wrapText="1" shrinkToFit="1" readingOrder="1"/>
    </xf>
    <xf numFmtId="167" fontId="38" fillId="0" borderId="29" xfId="7" applyNumberFormat="1" applyFont="1" applyBorder="1" applyAlignment="1" applyProtection="1">
      <alignment horizontal="right" vertical="center" wrapText="1" shrinkToFit="1" readingOrder="1"/>
    </xf>
    <xf numFmtId="49" fontId="38" fillId="0" borderId="30" xfId="7" applyNumberFormat="1" applyFont="1" applyBorder="1" applyAlignment="1" applyProtection="1">
      <alignment horizontal="center" vertical="center" wrapText="1" shrinkToFit="1" readingOrder="1"/>
    </xf>
    <xf numFmtId="49" fontId="38" fillId="0" borderId="5" xfId="7" applyNumberFormat="1" applyFont="1" applyBorder="1" applyAlignment="1" applyProtection="1">
      <alignment horizontal="left" vertical="center" wrapText="1" shrinkToFit="1" readingOrder="1"/>
    </xf>
    <xf numFmtId="0" fontId="38" fillId="0" borderId="5" xfId="7" applyNumberFormat="1" applyFont="1" applyBorder="1" applyAlignment="1" applyProtection="1">
      <alignment horizontal="left" vertical="center" wrapText="1" shrinkToFit="1" readingOrder="1"/>
    </xf>
    <xf numFmtId="49" fontId="38" fillId="0" borderId="5" xfId="7" applyNumberFormat="1" applyFont="1" applyBorder="1" applyAlignment="1" applyProtection="1">
      <alignment horizontal="center" vertical="center" wrapText="1" shrinkToFit="1" readingOrder="1"/>
    </xf>
    <xf numFmtId="166" fontId="38" fillId="0" borderId="5" xfId="7" applyNumberFormat="1" applyFont="1" applyBorder="1" applyAlignment="1" applyProtection="1">
      <alignment horizontal="right" vertical="center" wrapText="1" shrinkToFit="1" readingOrder="1"/>
    </xf>
    <xf numFmtId="167" fontId="38" fillId="0" borderId="31" xfId="7" applyNumberFormat="1" applyFont="1" applyBorder="1" applyAlignment="1" applyProtection="1">
      <alignment horizontal="right" vertical="center" wrapText="1" shrinkToFit="1" readingOrder="1"/>
    </xf>
    <xf numFmtId="4" fontId="34" fillId="0" borderId="0" xfId="7" applyNumberFormat="1" applyAlignment="1">
      <alignment vertical="center"/>
    </xf>
    <xf numFmtId="0" fontId="41" fillId="0" borderId="0" xfId="7" applyFont="1"/>
    <xf numFmtId="4" fontId="41" fillId="0" borderId="0" xfId="7" applyNumberFormat="1" applyFont="1" applyAlignment="1">
      <alignment vertical="center"/>
    </xf>
    <xf numFmtId="168" fontId="38" fillId="0" borderId="23" xfId="7" applyNumberFormat="1" applyFont="1" applyBorder="1" applyAlignment="1" applyProtection="1">
      <alignment horizontal="right" vertical="center" wrapText="1" shrinkToFit="1" readingOrder="1"/>
    </xf>
    <xf numFmtId="167" fontId="38" fillId="0" borderId="32" xfId="7" applyNumberFormat="1" applyFont="1" applyBorder="1" applyAlignment="1" applyProtection="1">
      <alignment horizontal="right" vertical="center" wrapText="1" shrinkToFit="1" readingOrder="1"/>
    </xf>
    <xf numFmtId="167" fontId="38" fillId="0" borderId="33" xfId="7" applyNumberFormat="1" applyFont="1" applyBorder="1" applyAlignment="1" applyProtection="1">
      <alignment horizontal="right" vertical="center" wrapText="1" shrinkToFit="1" readingOrder="1"/>
    </xf>
    <xf numFmtId="0" fontId="43" fillId="0" borderId="27" xfId="7" applyNumberFormat="1" applyFont="1" applyBorder="1" applyAlignment="1" applyProtection="1">
      <alignment vertical="center" wrapText="1" shrinkToFit="1" readingOrder="1"/>
    </xf>
    <xf numFmtId="4" fontId="42" fillId="0" borderId="28" xfId="7" applyNumberFormat="1" applyFont="1" applyBorder="1" applyAlignment="1" applyProtection="1">
      <alignment vertical="center" wrapText="1" shrinkToFit="1" readingOrder="1"/>
    </xf>
    <xf numFmtId="0" fontId="21" fillId="0" borderId="0" xfId="2" applyFont="1"/>
    <xf numFmtId="0" fontId="10" fillId="0" borderId="0" xfId="2"/>
    <xf numFmtId="4" fontId="10" fillId="0" borderId="0" xfId="2" applyNumberFormat="1" applyAlignment="1">
      <alignment vertical="center"/>
    </xf>
    <xf numFmtId="0" fontId="10" fillId="0" borderId="0" xfId="2" applyFont="1"/>
    <xf numFmtId="0" fontId="21" fillId="0" borderId="0" xfId="2" applyFont="1" applyAlignment="1">
      <alignment horizontal="center"/>
    </xf>
    <xf numFmtId="0" fontId="14" fillId="3" borderId="14" xfId="2" applyFont="1" applyFill="1" applyBorder="1" applyAlignment="1">
      <alignment horizontal="center" vertical="top" wrapText="1"/>
    </xf>
    <xf numFmtId="0" fontId="15" fillId="3" borderId="14" xfId="2" applyFont="1" applyFill="1" applyBorder="1" applyAlignment="1">
      <alignment horizontal="center"/>
    </xf>
    <xf numFmtId="0" fontId="15" fillId="11" borderId="14" xfId="8" applyFont="1" applyFill="1" applyBorder="1" applyAlignment="1">
      <alignment horizontal="center" vertical="center" wrapText="1"/>
    </xf>
    <xf numFmtId="0" fontId="15" fillId="11" borderId="14" xfId="8" applyNumberFormat="1" applyFont="1" applyFill="1" applyBorder="1" applyAlignment="1">
      <alignment horizontal="center" vertical="center"/>
    </xf>
    <xf numFmtId="0" fontId="15" fillId="3" borderId="14" xfId="2" applyFont="1" applyFill="1" applyBorder="1" applyAlignment="1">
      <alignment horizontal="center" vertical="center"/>
    </xf>
    <xf numFmtId="0" fontId="19" fillId="3" borderId="14" xfId="2" applyFont="1" applyFill="1" applyBorder="1" applyAlignment="1">
      <alignment horizontal="right" vertical="top" wrapText="1"/>
    </xf>
    <xf numFmtId="0" fontId="21" fillId="3" borderId="14" xfId="2" applyFont="1" applyFill="1" applyBorder="1" applyAlignment="1">
      <alignment horizontal="center" vertical="top" wrapText="1"/>
    </xf>
    <xf numFmtId="0" fontId="19" fillId="3" borderId="14" xfId="2" applyFont="1" applyFill="1" applyBorder="1" applyAlignment="1">
      <alignment horizontal="left" vertical="top" wrapText="1"/>
    </xf>
    <xf numFmtId="0" fontId="21" fillId="0" borderId="14" xfId="2" applyFont="1" applyBorder="1" applyAlignment="1">
      <alignment horizontal="center" vertical="top" wrapText="1"/>
    </xf>
    <xf numFmtId="0" fontId="21" fillId="0" borderId="14" xfId="2" applyFont="1" applyBorder="1" applyAlignment="1">
      <alignment horizontal="left" vertical="top" wrapText="1"/>
    </xf>
    <xf numFmtId="2" fontId="21" fillId="0" borderId="14" xfId="2" applyNumberFormat="1" applyFont="1" applyBorder="1" applyAlignment="1">
      <alignment horizontal="center" vertical="top" wrapText="1"/>
    </xf>
    <xf numFmtId="43" fontId="21" fillId="0" borderId="14" xfId="5" applyFont="1" applyBorder="1" applyAlignment="1">
      <alignment horizontal="center" vertical="top" wrapText="1"/>
    </xf>
    <xf numFmtId="0" fontId="21" fillId="0" borderId="14" xfId="2" applyFont="1" applyBorder="1" applyAlignment="1">
      <alignment horizontal="center"/>
    </xf>
    <xf numFmtId="0" fontId="46" fillId="0" borderId="0" xfId="2" applyFont="1"/>
    <xf numFmtId="2" fontId="10" fillId="0" borderId="0" xfId="2" applyNumberFormat="1"/>
    <xf numFmtId="2" fontId="21" fillId="8" borderId="14" xfId="2" applyNumberFormat="1" applyFont="1" applyFill="1" applyBorder="1" applyAlignment="1">
      <alignment horizontal="center" vertical="top" wrapText="1"/>
    </xf>
    <xf numFmtId="2" fontId="10" fillId="0" borderId="0" xfId="2" applyNumberFormat="1" applyFont="1"/>
    <xf numFmtId="0" fontId="21" fillId="0" borderId="14" xfId="2" applyFont="1" applyFill="1" applyBorder="1" applyAlignment="1">
      <alignment horizontal="center" vertical="top" wrapText="1"/>
    </xf>
    <xf numFmtId="2" fontId="21" fillId="0" borderId="14" xfId="2" applyNumberFormat="1" applyFont="1" applyFill="1" applyBorder="1" applyAlignment="1">
      <alignment horizontal="center" vertical="top" wrapText="1"/>
    </xf>
    <xf numFmtId="2" fontId="2" fillId="0" borderId="0" xfId="2" applyNumberFormat="1" applyFont="1" applyBorder="1" applyAlignment="1">
      <alignment horizontal="center" vertical="top" wrapText="1"/>
    </xf>
    <xf numFmtId="0" fontId="21" fillId="8" borderId="14" xfId="2" applyFont="1" applyFill="1" applyBorder="1" applyAlignment="1">
      <alignment horizontal="left" vertical="top" wrapText="1"/>
    </xf>
    <xf numFmtId="0" fontId="21" fillId="8" borderId="14" xfId="2" applyFont="1" applyFill="1" applyBorder="1" applyAlignment="1">
      <alignment horizontal="center" vertical="top" wrapText="1"/>
    </xf>
    <xf numFmtId="2" fontId="49" fillId="8" borderId="0" xfId="2" applyNumberFormat="1" applyFont="1" applyFill="1" applyBorder="1" applyAlignment="1">
      <alignment horizontal="center" vertical="top" wrapText="1"/>
    </xf>
    <xf numFmtId="4" fontId="21" fillId="0" borderId="14" xfId="2" applyNumberFormat="1" applyFont="1" applyBorder="1" applyAlignment="1">
      <alignment horizontal="center" vertical="top" wrapText="1"/>
    </xf>
    <xf numFmtId="4" fontId="21" fillId="8" borderId="14" xfId="2" applyNumberFormat="1" applyFont="1" applyFill="1" applyBorder="1" applyAlignment="1">
      <alignment horizontal="center" vertical="top" wrapText="1"/>
    </xf>
    <xf numFmtId="0" fontId="19" fillId="3" borderId="14" xfId="2" applyFont="1" applyFill="1" applyBorder="1" applyAlignment="1">
      <alignment horizontal="center" vertical="top" wrapText="1"/>
    </xf>
    <xf numFmtId="2" fontId="21" fillId="0" borderId="14" xfId="2" applyNumberFormat="1" applyFont="1" applyBorder="1" applyAlignment="1">
      <alignment horizontal="center" vertical="center"/>
    </xf>
    <xf numFmtId="2" fontId="21" fillId="0" borderId="14" xfId="2" applyNumberFormat="1" applyFont="1" applyBorder="1" applyAlignment="1">
      <alignment horizontal="center" vertical="center" wrapText="1"/>
    </xf>
    <xf numFmtId="43" fontId="21" fillId="0" borderId="14" xfId="5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2" fontId="21" fillId="8" borderId="14" xfId="2" applyNumberFormat="1" applyFont="1" applyFill="1" applyBorder="1" applyAlignment="1">
      <alignment horizontal="center" vertical="center" wrapText="1"/>
    </xf>
    <xf numFmtId="2" fontId="21" fillId="0" borderId="12" xfId="2" applyNumberFormat="1" applyFont="1" applyBorder="1" applyAlignment="1">
      <alignment horizontal="center" vertical="top" wrapText="1"/>
    </xf>
    <xf numFmtId="2" fontId="21" fillId="0" borderId="0" xfId="2" applyNumberFormat="1" applyFont="1" applyBorder="1" applyAlignment="1">
      <alignment horizontal="center" vertical="top" wrapText="1"/>
    </xf>
    <xf numFmtId="0" fontId="21" fillId="3" borderId="14" xfId="2" applyFont="1" applyFill="1" applyBorder="1" applyAlignment="1" applyProtection="1">
      <alignment horizontal="center" vertical="center"/>
      <protection locked="0"/>
    </xf>
    <xf numFmtId="4" fontId="50" fillId="3" borderId="14" xfId="2" applyNumberFormat="1" applyFont="1" applyFill="1" applyBorder="1" applyAlignment="1">
      <alignment horizontal="center" vertical="center"/>
    </xf>
    <xf numFmtId="0" fontId="10" fillId="0" borderId="0" xfId="2" applyBorder="1" applyAlignment="1"/>
    <xf numFmtId="43" fontId="51" fillId="12" borderId="0" xfId="5" applyFont="1" applyFill="1" applyBorder="1" applyAlignment="1"/>
    <xf numFmtId="4" fontId="10" fillId="0" borderId="0" xfId="2" applyNumberFormat="1" applyBorder="1" applyAlignment="1">
      <alignment vertical="center"/>
    </xf>
    <xf numFmtId="0" fontId="10" fillId="0" borderId="0" xfId="2" applyBorder="1"/>
    <xf numFmtId="4" fontId="10" fillId="0" borderId="0" xfId="2" applyNumberFormat="1" applyFont="1"/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2" fontId="21" fillId="0" borderId="0" xfId="2" applyNumberFormat="1" applyFont="1" applyAlignment="1">
      <alignment horizontal="center" vertical="center"/>
    </xf>
    <xf numFmtId="43" fontId="21" fillId="0" borderId="0" xfId="5" applyFont="1" applyAlignment="1">
      <alignment horizontal="center" vertical="center"/>
    </xf>
    <xf numFmtId="0" fontId="21" fillId="0" borderId="0" xfId="2" applyFont="1" applyAlignment="1">
      <alignment horizontal="right"/>
    </xf>
    <xf numFmtId="0" fontId="14" fillId="13" borderId="14" xfId="2" applyFont="1" applyFill="1" applyBorder="1" applyAlignment="1">
      <alignment horizontal="center" vertical="top" wrapText="1"/>
    </xf>
    <xf numFmtId="0" fontId="14" fillId="13" borderId="14" xfId="2" applyFont="1" applyFill="1" applyBorder="1" applyAlignment="1">
      <alignment horizontal="center" vertical="center" wrapText="1"/>
    </xf>
    <xf numFmtId="2" fontId="14" fillId="13" borderId="14" xfId="2" applyNumberFormat="1" applyFont="1" applyFill="1" applyBorder="1" applyAlignment="1">
      <alignment horizontal="center" vertical="center" wrapText="1"/>
    </xf>
    <xf numFmtId="43" fontId="14" fillId="13" borderId="14" xfId="5" applyFont="1" applyFill="1" applyBorder="1" applyAlignment="1">
      <alignment horizontal="center" vertical="center" wrapText="1"/>
    </xf>
    <xf numFmtId="0" fontId="15" fillId="13" borderId="14" xfId="2" applyFont="1" applyFill="1" applyBorder="1" applyAlignment="1">
      <alignment horizontal="center"/>
    </xf>
    <xf numFmtId="0" fontId="15" fillId="7" borderId="14" xfId="8" applyFont="1" applyFill="1" applyBorder="1" applyAlignment="1">
      <alignment horizontal="center" vertical="center" wrapText="1"/>
    </xf>
    <xf numFmtId="0" fontId="15" fillId="7" borderId="14" xfId="8" applyNumberFormat="1" applyFont="1" applyFill="1" applyBorder="1" applyAlignment="1">
      <alignment horizontal="center" vertical="center"/>
    </xf>
    <xf numFmtId="2" fontId="21" fillId="13" borderId="14" xfId="2" applyNumberFormat="1" applyFont="1" applyFill="1" applyBorder="1" applyAlignment="1">
      <alignment horizontal="center" vertical="center" wrapText="1"/>
    </xf>
    <xf numFmtId="43" fontId="21" fillId="13" borderId="14" xfId="5" applyFont="1" applyFill="1" applyBorder="1" applyAlignment="1">
      <alignment horizontal="center" vertical="center" wrapText="1"/>
    </xf>
    <xf numFmtId="0" fontId="19" fillId="13" borderId="14" xfId="2" applyFont="1" applyFill="1" applyBorder="1" applyAlignment="1">
      <alignment horizontal="center" vertical="top" wrapText="1"/>
    </xf>
    <xf numFmtId="0" fontId="21" fillId="13" borderId="14" xfId="2" applyFont="1" applyFill="1" applyBorder="1" applyAlignment="1">
      <alignment horizontal="center" vertical="top" wrapText="1"/>
    </xf>
    <xf numFmtId="165" fontId="21" fillId="0" borderId="14" xfId="2" applyNumberFormat="1" applyFont="1" applyBorder="1" applyAlignment="1">
      <alignment horizontal="center" vertical="center" wrapText="1"/>
    </xf>
    <xf numFmtId="0" fontId="21" fillId="8" borderId="14" xfId="2" applyFont="1" applyFill="1" applyBorder="1" applyAlignment="1">
      <alignment horizontal="center" vertical="center" wrapText="1"/>
    </xf>
    <xf numFmtId="2" fontId="21" fillId="0" borderId="14" xfId="2" applyNumberFormat="1" applyFont="1" applyBorder="1" applyAlignment="1">
      <alignment horizontal="left" vertical="top" wrapText="1"/>
    </xf>
    <xf numFmtId="0" fontId="1" fillId="0" borderId="14" xfId="2" applyFont="1" applyBorder="1" applyAlignment="1">
      <alignment horizontal="left" vertical="top" wrapText="1"/>
    </xf>
    <xf numFmtId="0" fontId="1" fillId="0" borderId="14" xfId="2" applyFont="1" applyBorder="1" applyAlignment="1">
      <alignment horizontal="center" vertical="center" wrapText="1"/>
    </xf>
    <xf numFmtId="2" fontId="1" fillId="0" borderId="14" xfId="2" applyNumberFormat="1" applyFont="1" applyBorder="1" applyAlignment="1">
      <alignment horizontal="center" vertical="center" wrapText="1"/>
    </xf>
    <xf numFmtId="0" fontId="1" fillId="8" borderId="14" xfId="2" applyFont="1" applyFill="1" applyBorder="1" applyAlignment="1">
      <alignment horizontal="left" vertical="top" wrapText="1"/>
    </xf>
    <xf numFmtId="0" fontId="1" fillId="8" borderId="14" xfId="2" applyFont="1" applyFill="1" applyBorder="1" applyAlignment="1">
      <alignment horizontal="center" vertical="center" wrapText="1"/>
    </xf>
    <xf numFmtId="2" fontId="1" fillId="8" borderId="14" xfId="2" applyNumberFormat="1" applyFont="1" applyFill="1" applyBorder="1" applyAlignment="1">
      <alignment horizontal="center" vertical="center" wrapText="1"/>
    </xf>
    <xf numFmtId="43" fontId="1" fillId="0" borderId="14" xfId="5" applyFont="1" applyBorder="1" applyAlignment="1">
      <alignment horizontal="center" vertical="center" wrapText="1"/>
    </xf>
    <xf numFmtId="0" fontId="21" fillId="0" borderId="14" xfId="2" applyFont="1" applyFill="1" applyBorder="1" applyAlignment="1">
      <alignment horizontal="left" vertical="top" wrapText="1"/>
    </xf>
    <xf numFmtId="2" fontId="21" fillId="8" borderId="14" xfId="2" applyNumberFormat="1" applyFont="1" applyFill="1" applyBorder="1" applyAlignment="1">
      <alignment horizontal="center" vertical="center"/>
    </xf>
    <xf numFmtId="0" fontId="21" fillId="13" borderId="14" xfId="2" applyFont="1" applyFill="1" applyBorder="1" applyAlignment="1" applyProtection="1">
      <alignment horizontal="center" vertical="center"/>
      <protection locked="0"/>
    </xf>
    <xf numFmtId="43" fontId="19" fillId="13" borderId="14" xfId="5" applyFont="1" applyFill="1" applyBorder="1" applyAlignment="1">
      <alignment horizontal="center" vertical="center"/>
    </xf>
    <xf numFmtId="43" fontId="21" fillId="8" borderId="14" xfId="5" applyFont="1" applyFill="1" applyBorder="1" applyAlignment="1">
      <alignment horizontal="center" vertical="center" wrapText="1"/>
    </xf>
    <xf numFmtId="43" fontId="19" fillId="3" borderId="14" xfId="5" applyFont="1" applyFill="1" applyBorder="1" applyAlignment="1">
      <alignment horizontal="center" vertical="center"/>
    </xf>
    <xf numFmtId="0" fontId="56" fillId="0" borderId="0" xfId="2" applyFont="1"/>
    <xf numFmtId="0" fontId="56" fillId="0" borderId="0" xfId="2" applyFont="1" applyAlignment="1">
      <alignment vertical="center"/>
    </xf>
    <xf numFmtId="2" fontId="10" fillId="0" borderId="0" xfId="2" applyNumberFormat="1" applyFont="1" applyAlignment="1">
      <alignment horizontal="center" vertical="center"/>
    </xf>
    <xf numFmtId="43" fontId="10" fillId="0" borderId="0" xfId="5" applyFont="1" applyAlignment="1">
      <alignment horizontal="center" vertical="center"/>
    </xf>
    <xf numFmtId="0" fontId="57" fillId="0" borderId="0" xfId="2" applyFont="1"/>
    <xf numFmtId="0" fontId="57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2" fontId="57" fillId="0" borderId="0" xfId="2" applyNumberFormat="1" applyFont="1" applyAlignment="1">
      <alignment horizontal="center" vertical="center"/>
    </xf>
    <xf numFmtId="43" fontId="0" fillId="0" borderId="0" xfId="5" applyFont="1" applyAlignment="1">
      <alignment horizontal="center" vertical="center"/>
    </xf>
    <xf numFmtId="0" fontId="0" fillId="0" borderId="0" xfId="0" applyFont="1"/>
    <xf numFmtId="0" fontId="58" fillId="3" borderId="14" xfId="3" applyFont="1" applyFill="1" applyBorder="1" applyAlignment="1">
      <alignment horizontal="center" vertical="center" wrapText="1"/>
    </xf>
    <xf numFmtId="43" fontId="58" fillId="3" borderId="14" xfId="4" applyFont="1" applyFill="1" applyBorder="1" applyAlignment="1">
      <alignment horizontal="center" vertical="center" wrapText="1"/>
    </xf>
    <xf numFmtId="2" fontId="58" fillId="11" borderId="14" xfId="11" applyNumberFormat="1" applyFont="1" applyFill="1" applyBorder="1" applyAlignment="1">
      <alignment horizontal="center" vertical="center"/>
    </xf>
    <xf numFmtId="0" fontId="58" fillId="3" borderId="14" xfId="3" applyFont="1" applyFill="1" applyBorder="1" applyAlignment="1">
      <alignment horizontal="center" vertical="center"/>
    </xf>
    <xf numFmtId="43" fontId="58" fillId="3" borderId="14" xfId="4" applyFont="1" applyFill="1" applyBorder="1" applyAlignment="1">
      <alignment horizontal="center" vertical="center"/>
    </xf>
    <xf numFmtId="0" fontId="16" fillId="11" borderId="14" xfId="9" applyFont="1" applyFill="1" applyBorder="1" applyAlignment="1">
      <alignment horizontal="center" vertical="center" wrapText="1"/>
    </xf>
    <xf numFmtId="49" fontId="16" fillId="11" borderId="14" xfId="9" applyNumberFormat="1" applyFont="1" applyFill="1" applyBorder="1" applyAlignment="1">
      <alignment horizontal="center" vertical="center" wrapText="1"/>
    </xf>
    <xf numFmtId="0" fontId="67" fillId="11" borderId="14" xfId="11" applyFont="1" applyFill="1" applyBorder="1" applyAlignment="1">
      <alignment horizontal="center" vertical="center" wrapText="1"/>
    </xf>
    <xf numFmtId="0" fontId="67" fillId="11" borderId="14" xfId="11" applyNumberFormat="1" applyFont="1" applyFill="1" applyBorder="1" applyAlignment="1">
      <alignment horizontal="center" vertical="center"/>
    </xf>
    <xf numFmtId="0" fontId="67" fillId="3" borderId="14" xfId="3" applyFont="1" applyFill="1" applyBorder="1" applyAlignment="1">
      <alignment horizontal="center" vertical="center"/>
    </xf>
    <xf numFmtId="0" fontId="68" fillId="0" borderId="0" xfId="0" applyFont="1"/>
    <xf numFmtId="0" fontId="69" fillId="14" borderId="14" xfId="0" applyFont="1" applyFill="1" applyBorder="1" applyAlignment="1">
      <alignment horizontal="center" vertical="center" wrapText="1"/>
    </xf>
    <xf numFmtId="0" fontId="70" fillId="14" borderId="14" xfId="0" applyFont="1" applyFill="1" applyBorder="1" applyAlignment="1">
      <alignment horizontal="center" vertical="center" wrapText="1"/>
    </xf>
    <xf numFmtId="0" fontId="69" fillId="14" borderId="11" xfId="0" applyFont="1" applyFill="1" applyBorder="1" applyAlignment="1">
      <alignment vertical="center" wrapText="1"/>
    </xf>
    <xf numFmtId="0" fontId="56" fillId="6" borderId="15" xfId="0" applyFont="1" applyFill="1" applyBorder="1" applyAlignment="1">
      <alignment horizontal="center" vertical="center" wrapText="1"/>
    </xf>
    <xf numFmtId="0" fontId="56" fillId="6" borderId="12" xfId="0" applyFont="1" applyFill="1" applyBorder="1" applyAlignment="1">
      <alignment horizontal="center" vertical="center" wrapText="1"/>
    </xf>
    <xf numFmtId="0" fontId="66" fillId="0" borderId="0" xfId="0" applyFont="1"/>
    <xf numFmtId="0" fontId="69" fillId="9" borderId="14" xfId="0" applyFont="1" applyFill="1" applyBorder="1" applyAlignment="1">
      <alignment horizontal="center" vertical="center" wrapText="1"/>
    </xf>
    <xf numFmtId="0" fontId="70" fillId="9" borderId="14" xfId="0" applyFont="1" applyFill="1" applyBorder="1" applyAlignment="1">
      <alignment horizontal="center" vertical="center" wrapText="1"/>
    </xf>
    <xf numFmtId="0" fontId="69" fillId="9" borderId="11" xfId="0" applyFont="1" applyFill="1" applyBorder="1" applyAlignment="1">
      <alignment vertical="center" wrapText="1"/>
    </xf>
    <xf numFmtId="0" fontId="56" fillId="10" borderId="14" xfId="0" applyFont="1" applyFill="1" applyBorder="1" applyAlignment="1">
      <alignment horizontal="center" vertical="center" wrapText="1"/>
    </xf>
    <xf numFmtId="4" fontId="66" fillId="0" borderId="14" xfId="0" applyNumberFormat="1" applyFont="1" applyBorder="1" applyAlignment="1">
      <alignment horizontal="center" vertical="center"/>
    </xf>
    <xf numFmtId="0" fontId="66" fillId="0" borderId="14" xfId="0" applyFont="1" applyBorder="1" applyAlignment="1">
      <alignment horizontal="center" vertical="center"/>
    </xf>
    <xf numFmtId="4" fontId="56" fillId="0" borderId="14" xfId="0" applyNumberFormat="1" applyFont="1" applyBorder="1" applyAlignment="1">
      <alignment horizontal="center" vertical="center"/>
    </xf>
    <xf numFmtId="4" fontId="66" fillId="0" borderId="14" xfId="0" applyNumberFormat="1" applyFont="1" applyBorder="1" applyAlignment="1">
      <alignment vertical="center"/>
    </xf>
    <xf numFmtId="0" fontId="66" fillId="0" borderId="14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3" fillId="0" borderId="0" xfId="0" applyFont="1"/>
    <xf numFmtId="4" fontId="61" fillId="8" borderId="11" xfId="0" applyNumberFormat="1" applyFont="1" applyFill="1" applyBorder="1" applyAlignment="1">
      <alignment horizontal="center" vertical="center"/>
    </xf>
    <xf numFmtId="0" fontId="61" fillId="8" borderId="15" xfId="0" applyFont="1" applyFill="1" applyBorder="1" applyAlignment="1">
      <alignment horizontal="center" vertical="center"/>
    </xf>
    <xf numFmtId="0" fontId="69" fillId="9" borderId="15" xfId="0" applyFont="1" applyFill="1" applyBorder="1" applyAlignment="1">
      <alignment vertical="center" wrapText="1"/>
    </xf>
    <xf numFmtId="0" fontId="61" fillId="10" borderId="15" xfId="0" applyFont="1" applyFill="1" applyBorder="1" applyAlignment="1">
      <alignment horizontal="center" vertical="center" wrapText="1"/>
    </xf>
    <xf numFmtId="0" fontId="61" fillId="10" borderId="12" xfId="0" applyFont="1" applyFill="1" applyBorder="1" applyAlignment="1">
      <alignment horizontal="center" vertical="center" wrapText="1"/>
    </xf>
    <xf numFmtId="4" fontId="61" fillId="10" borderId="14" xfId="0" applyNumberFormat="1" applyFont="1" applyFill="1" applyBorder="1" applyAlignment="1">
      <alignment horizontal="right" vertical="center" wrapText="1"/>
    </xf>
    <xf numFmtId="0" fontId="61" fillId="6" borderId="15" xfId="0" applyFont="1" applyFill="1" applyBorder="1" applyAlignment="1">
      <alignment horizontal="center" vertical="center" wrapText="1"/>
    </xf>
    <xf numFmtId="0" fontId="61" fillId="6" borderId="12" xfId="0" applyFont="1" applyFill="1" applyBorder="1" applyAlignment="1">
      <alignment horizontal="center" vertical="center" wrapText="1"/>
    </xf>
    <xf numFmtId="0" fontId="69" fillId="9" borderId="14" xfId="0" applyFont="1" applyFill="1" applyBorder="1" applyAlignment="1">
      <alignment vertical="center" wrapText="1"/>
    </xf>
    <xf numFmtId="4" fontId="56" fillId="8" borderId="14" xfId="0" applyNumberFormat="1" applyFont="1" applyFill="1" applyBorder="1" applyAlignment="1">
      <alignment horizontal="center" vertical="center"/>
    </xf>
    <xf numFmtId="0" fontId="66" fillId="8" borderId="14" xfId="0" applyFont="1" applyFill="1" applyBorder="1" applyAlignment="1">
      <alignment horizontal="center" vertical="center"/>
    </xf>
    <xf numFmtId="0" fontId="70" fillId="9" borderId="14" xfId="0" applyFont="1" applyFill="1" applyBorder="1" applyAlignment="1">
      <alignment vertical="center" wrapText="1"/>
    </xf>
    <xf numFmtId="0" fontId="56" fillId="10" borderId="14" xfId="0" applyFont="1" applyFill="1" applyBorder="1" applyAlignment="1">
      <alignment horizontal="right" vertical="center" wrapText="1"/>
    </xf>
    <xf numFmtId="4" fontId="66" fillId="8" borderId="14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61" fillId="2" borderId="14" xfId="3" applyFont="1" applyFill="1" applyBorder="1" applyAlignment="1">
      <alignment horizontal="center" vertical="center"/>
    </xf>
    <xf numFmtId="0" fontId="58" fillId="2" borderId="14" xfId="3" applyFont="1" applyFill="1" applyBorder="1" applyAlignment="1">
      <alignment horizontal="center" vertical="center" wrapText="1"/>
    </xf>
    <xf numFmtId="43" fontId="58" fillId="2" borderId="14" xfId="4" applyFont="1" applyFill="1" applyBorder="1" applyAlignment="1">
      <alignment horizontal="center" vertical="center" wrapText="1"/>
    </xf>
    <xf numFmtId="2" fontId="58" fillId="4" borderId="14" xfId="11" applyNumberFormat="1" applyFont="1" applyFill="1" applyBorder="1" applyAlignment="1">
      <alignment horizontal="center" vertical="center"/>
    </xf>
    <xf numFmtId="0" fontId="58" fillId="2" borderId="14" xfId="3" applyFont="1" applyFill="1" applyBorder="1" applyAlignment="1">
      <alignment horizontal="center" vertical="center"/>
    </xf>
    <xf numFmtId="43" fontId="58" fillId="2" borderId="14" xfId="4" applyFont="1" applyFill="1" applyBorder="1" applyAlignment="1">
      <alignment horizontal="center" vertical="center"/>
    </xf>
    <xf numFmtId="0" fontId="16" fillId="4" borderId="14" xfId="9" applyFont="1" applyFill="1" applyBorder="1" applyAlignment="1">
      <alignment horizontal="center" vertical="center" wrapText="1"/>
    </xf>
    <xf numFmtId="49" fontId="16" fillId="4" borderId="14" xfId="9" applyNumberFormat="1" applyFont="1" applyFill="1" applyBorder="1" applyAlignment="1">
      <alignment horizontal="center" vertical="center" wrapText="1"/>
    </xf>
    <xf numFmtId="0" fontId="67" fillId="4" borderId="14" xfId="11" applyNumberFormat="1" applyFont="1" applyFill="1" applyBorder="1" applyAlignment="1">
      <alignment horizontal="center" vertical="center"/>
    </xf>
    <xf numFmtId="0" fontId="67" fillId="4" borderId="14" xfId="11" applyFont="1" applyFill="1" applyBorder="1" applyAlignment="1">
      <alignment horizontal="center" vertical="center" wrapText="1"/>
    </xf>
    <xf numFmtId="0" fontId="67" fillId="2" borderId="14" xfId="3" applyFont="1" applyFill="1" applyBorder="1" applyAlignment="1">
      <alignment horizontal="center" vertical="center"/>
    </xf>
    <xf numFmtId="0" fontId="69" fillId="15" borderId="14" xfId="0" applyFont="1" applyFill="1" applyBorder="1" applyAlignment="1">
      <alignment horizontal="center" vertical="center" wrapText="1"/>
    </xf>
    <xf numFmtId="0" fontId="70" fillId="15" borderId="14" xfId="0" applyFont="1" applyFill="1" applyBorder="1" applyAlignment="1">
      <alignment horizontal="center" vertical="center" wrapText="1"/>
    </xf>
    <xf numFmtId="0" fontId="69" fillId="15" borderId="11" xfId="0" applyFont="1" applyFill="1" applyBorder="1" applyAlignment="1">
      <alignment vertical="center" wrapText="1"/>
    </xf>
    <xf numFmtId="0" fontId="72" fillId="15" borderId="15" xfId="0" applyFont="1" applyFill="1" applyBorder="1" applyAlignment="1">
      <alignment vertical="center" wrapText="1"/>
    </xf>
    <xf numFmtId="0" fontId="72" fillId="15" borderId="12" xfId="0" applyFont="1" applyFill="1" applyBorder="1" applyAlignment="1">
      <alignment vertical="center" wrapText="1"/>
    </xf>
    <xf numFmtId="0" fontId="72" fillId="14" borderId="15" xfId="0" applyFont="1" applyFill="1" applyBorder="1" applyAlignment="1">
      <alignment vertical="center" wrapText="1"/>
    </xf>
    <xf numFmtId="0" fontId="72" fillId="14" borderId="12" xfId="0" applyFont="1" applyFill="1" applyBorder="1" applyAlignment="1">
      <alignment vertical="center" wrapText="1"/>
    </xf>
    <xf numFmtId="0" fontId="56" fillId="6" borderId="14" xfId="0" applyFont="1" applyFill="1" applyBorder="1" applyAlignment="1">
      <alignment horizontal="center" vertical="center" wrapText="1"/>
    </xf>
    <xf numFmtId="4" fontId="66" fillId="0" borderId="41" xfId="0" applyNumberFormat="1" applyFont="1" applyBorder="1" applyAlignment="1">
      <alignment horizontal="center" vertical="center"/>
    </xf>
    <xf numFmtId="0" fontId="66" fillId="0" borderId="41" xfId="0" applyFont="1" applyBorder="1" applyAlignment="1">
      <alignment horizontal="center" vertical="center"/>
    </xf>
    <xf numFmtId="4" fontId="66" fillId="0" borderId="42" xfId="0" applyNumberFormat="1" applyFont="1" applyBorder="1" applyAlignment="1">
      <alignment vertical="center" wrapText="1"/>
    </xf>
    <xf numFmtId="4" fontId="73" fillId="0" borderId="43" xfId="0" applyNumberFormat="1" applyFont="1" applyBorder="1" applyAlignment="1">
      <alignment vertical="center" wrapText="1"/>
    </xf>
    <xf numFmtId="4" fontId="73" fillId="0" borderId="44" xfId="0" applyNumberFormat="1" applyFont="1" applyBorder="1" applyAlignment="1">
      <alignment vertical="center" wrapText="1"/>
    </xf>
    <xf numFmtId="4" fontId="56" fillId="0" borderId="41" xfId="0" applyNumberFormat="1" applyFont="1" applyBorder="1" applyAlignment="1">
      <alignment horizontal="center" vertical="center"/>
    </xf>
    <xf numFmtId="4" fontId="66" fillId="0" borderId="41" xfId="0" applyNumberFormat="1" applyFont="1" applyBorder="1" applyAlignment="1">
      <alignment vertical="center"/>
    </xf>
    <xf numFmtId="4" fontId="74" fillId="0" borderId="45" xfId="0" applyNumberFormat="1" applyFont="1" applyBorder="1" applyAlignment="1">
      <alignment horizontal="center" vertical="center"/>
    </xf>
    <xf numFmtId="0" fontId="74" fillId="0" borderId="45" xfId="0" applyFont="1" applyBorder="1" applyAlignment="1">
      <alignment horizontal="center" vertical="center"/>
    </xf>
    <xf numFmtId="4" fontId="75" fillId="0" borderId="46" xfId="0" applyNumberFormat="1" applyFont="1" applyBorder="1" applyAlignment="1">
      <alignment vertical="center" wrapText="1"/>
    </xf>
    <xf numFmtId="4" fontId="75" fillId="0" borderId="0" xfId="0" applyNumberFormat="1" applyFont="1" applyBorder="1" applyAlignment="1">
      <alignment vertical="center" wrapText="1"/>
    </xf>
    <xf numFmtId="4" fontId="75" fillId="0" borderId="47" xfId="0" applyNumberFormat="1" applyFont="1" applyBorder="1" applyAlignment="1">
      <alignment horizontal="center" vertical="center"/>
    </xf>
    <xf numFmtId="4" fontId="74" fillId="0" borderId="45" xfId="0" applyNumberFormat="1" applyFont="1" applyBorder="1" applyAlignment="1">
      <alignment vertical="center"/>
    </xf>
    <xf numFmtId="0" fontId="74" fillId="0" borderId="0" xfId="0" applyFont="1"/>
    <xf numFmtId="4" fontId="74" fillId="0" borderId="48" xfId="0" applyNumberFormat="1" applyFont="1" applyBorder="1" applyAlignment="1">
      <alignment horizontal="center" vertical="center"/>
    </xf>
    <xf numFmtId="0" fontId="74" fillId="0" borderId="48" xfId="0" applyFont="1" applyBorder="1" applyAlignment="1">
      <alignment horizontal="center" vertical="center"/>
    </xf>
    <xf numFmtId="4" fontId="75" fillId="0" borderId="8" xfId="0" applyNumberFormat="1" applyFont="1" applyBorder="1" applyAlignment="1">
      <alignment vertical="center" wrapText="1"/>
    </xf>
    <xf numFmtId="4" fontId="75" fillId="0" borderId="9" xfId="0" applyNumberFormat="1" applyFont="1" applyBorder="1" applyAlignment="1">
      <alignment vertical="center" wrapText="1"/>
    </xf>
    <xf numFmtId="4" fontId="75" fillId="0" borderId="10" xfId="0" applyNumberFormat="1" applyFont="1" applyBorder="1" applyAlignment="1">
      <alignment horizontal="center" vertical="center"/>
    </xf>
    <xf numFmtId="4" fontId="74" fillId="0" borderId="48" xfId="0" applyNumberFormat="1" applyFont="1" applyBorder="1" applyAlignment="1">
      <alignment vertical="center"/>
    </xf>
    <xf numFmtId="0" fontId="72" fillId="9" borderId="15" xfId="0" applyFont="1" applyFill="1" applyBorder="1" applyAlignment="1">
      <alignment vertical="center" wrapText="1"/>
    </xf>
    <xf numFmtId="0" fontId="72" fillId="9" borderId="12" xfId="0" applyFont="1" applyFill="1" applyBorder="1" applyAlignment="1">
      <alignment vertical="center" wrapText="1"/>
    </xf>
    <xf numFmtId="0" fontId="56" fillId="0" borderId="14" xfId="0" applyFont="1" applyBorder="1" applyAlignment="1">
      <alignment horizontal="center" vertical="center"/>
    </xf>
    <xf numFmtId="4" fontId="66" fillId="0" borderId="11" xfId="0" applyNumberFormat="1" applyFont="1" applyBorder="1" applyAlignment="1">
      <alignment vertical="center" wrapText="1"/>
    </xf>
    <xf numFmtId="4" fontId="73" fillId="0" borderId="15" xfId="0" applyNumberFormat="1" applyFont="1" applyBorder="1" applyAlignment="1">
      <alignment vertical="center" wrapText="1"/>
    </xf>
    <xf numFmtId="4" fontId="73" fillId="0" borderId="12" xfId="0" applyNumberFormat="1" applyFont="1" applyBorder="1" applyAlignment="1">
      <alignment vertical="center" wrapText="1"/>
    </xf>
    <xf numFmtId="4" fontId="56" fillId="0" borderId="11" xfId="0" applyNumberFormat="1" applyFont="1" applyBorder="1" applyAlignment="1">
      <alignment vertical="center" wrapText="1"/>
    </xf>
    <xf numFmtId="4" fontId="65" fillId="0" borderId="15" xfId="0" applyNumberFormat="1" applyFont="1" applyBorder="1" applyAlignment="1">
      <alignment vertical="center" wrapText="1"/>
    </xf>
    <xf numFmtId="4" fontId="65" fillId="0" borderId="12" xfId="0" applyNumberFormat="1" applyFont="1" applyBorder="1" applyAlignment="1">
      <alignment vertical="center" wrapText="1"/>
    </xf>
    <xf numFmtId="4" fontId="56" fillId="0" borderId="11" xfId="0" applyNumberFormat="1" applyFont="1" applyBorder="1" applyAlignment="1">
      <alignment horizontal="center" vertical="center" wrapText="1"/>
    </xf>
    <xf numFmtId="4" fontId="65" fillId="0" borderId="15" xfId="0" applyNumberFormat="1" applyFont="1" applyBorder="1" applyAlignment="1">
      <alignment horizontal="center" vertical="center" wrapText="1"/>
    </xf>
    <xf numFmtId="4" fontId="65" fillId="0" borderId="12" xfId="0" applyNumberFormat="1" applyFont="1" applyBorder="1" applyAlignment="1">
      <alignment horizontal="center" vertical="center" wrapText="1"/>
    </xf>
    <xf numFmtId="0" fontId="56" fillId="0" borderId="41" xfId="0" applyFont="1" applyBorder="1" applyAlignment="1">
      <alignment horizontal="center" vertical="center"/>
    </xf>
    <xf numFmtId="4" fontId="56" fillId="0" borderId="42" xfId="0" applyNumberFormat="1" applyFont="1" applyBorder="1" applyAlignment="1">
      <alignment vertical="center" wrapText="1"/>
    </xf>
    <xf numFmtId="0" fontId="74" fillId="0" borderId="0" xfId="0" applyFont="1" applyAlignment="1">
      <alignment horizontal="center"/>
    </xf>
    <xf numFmtId="4" fontId="56" fillId="6" borderId="14" xfId="0" applyNumberFormat="1" applyFont="1" applyFill="1" applyBorder="1" applyAlignment="1">
      <alignment horizontal="center" vertical="center" wrapText="1"/>
    </xf>
    <xf numFmtId="4" fontId="76" fillId="0" borderId="45" xfId="0" applyNumberFormat="1" applyFont="1" applyBorder="1" applyAlignment="1">
      <alignment horizontal="center" vertical="center"/>
    </xf>
    <xf numFmtId="4" fontId="76" fillId="0" borderId="48" xfId="0" applyNumberFormat="1" applyFont="1" applyBorder="1" applyAlignment="1">
      <alignment horizontal="center" vertical="center"/>
    </xf>
    <xf numFmtId="4" fontId="66" fillId="0" borderId="45" xfId="0" applyNumberFormat="1" applyFont="1" applyBorder="1" applyAlignment="1">
      <alignment horizontal="center" vertical="center"/>
    </xf>
    <xf numFmtId="4" fontId="65" fillId="0" borderId="0" xfId="0" applyNumberFormat="1" applyFont="1" applyBorder="1" applyAlignment="1">
      <alignment vertical="center" wrapText="1"/>
    </xf>
    <xf numFmtId="4" fontId="65" fillId="0" borderId="47" xfId="0" applyNumberFormat="1" applyFont="1" applyBorder="1" applyAlignment="1">
      <alignment horizontal="center" vertical="center"/>
    </xf>
    <xf numFmtId="4" fontId="56" fillId="0" borderId="45" xfId="0" applyNumberFormat="1" applyFont="1" applyBorder="1" applyAlignment="1">
      <alignment horizontal="center" vertical="center"/>
    </xf>
    <xf numFmtId="4" fontId="66" fillId="0" borderId="45" xfId="0" applyNumberFormat="1" applyFont="1" applyBorder="1" applyAlignment="1">
      <alignment vertical="center"/>
    </xf>
    <xf numFmtId="4" fontId="65" fillId="0" borderId="43" xfId="0" applyNumberFormat="1" applyFont="1" applyBorder="1" applyAlignment="1">
      <alignment vertical="center" wrapText="1"/>
    </xf>
    <xf numFmtId="4" fontId="65" fillId="0" borderId="44" xfId="0" applyNumberFormat="1" applyFont="1" applyBorder="1" applyAlignment="1">
      <alignment vertical="center" wrapText="1"/>
    </xf>
    <xf numFmtId="4" fontId="77" fillId="0" borderId="46" xfId="0" applyNumberFormat="1" applyFont="1" applyBorder="1" applyAlignment="1">
      <alignment vertical="center" wrapText="1"/>
    </xf>
    <xf numFmtId="4" fontId="77" fillId="0" borderId="45" xfId="0" applyNumberFormat="1" applyFont="1" applyBorder="1" applyAlignment="1">
      <alignment horizontal="center" vertical="center"/>
    </xf>
    <xf numFmtId="0" fontId="77" fillId="0" borderId="45" xfId="0" applyFont="1" applyBorder="1" applyAlignment="1">
      <alignment horizontal="center" vertical="center"/>
    </xf>
    <xf numFmtId="4" fontId="75" fillId="0" borderId="45" xfId="0" applyNumberFormat="1" applyFont="1" applyBorder="1" applyAlignment="1">
      <alignment horizontal="center" vertical="center"/>
    </xf>
    <xf numFmtId="4" fontId="77" fillId="0" borderId="45" xfId="0" applyNumberFormat="1" applyFont="1" applyBorder="1" applyAlignment="1">
      <alignment vertical="center"/>
    </xf>
    <xf numFmtId="0" fontId="77" fillId="0" borderId="0" xfId="0" applyFont="1"/>
    <xf numFmtId="4" fontId="77" fillId="0" borderId="48" xfId="0" applyNumberFormat="1" applyFont="1" applyBorder="1" applyAlignment="1">
      <alignment horizontal="center" vertical="center"/>
    </xf>
    <xf numFmtId="0" fontId="77" fillId="0" borderId="48" xfId="0" applyFont="1" applyBorder="1" applyAlignment="1">
      <alignment horizontal="center" vertical="center"/>
    </xf>
    <xf numFmtId="4" fontId="77" fillId="0" borderId="8" xfId="0" applyNumberFormat="1" applyFont="1" applyBorder="1" applyAlignment="1">
      <alignment vertical="center" wrapText="1"/>
    </xf>
    <xf numFmtId="4" fontId="75" fillId="0" borderId="48" xfId="0" applyNumberFormat="1" applyFont="1" applyBorder="1" applyAlignment="1">
      <alignment horizontal="center" vertical="center"/>
    </xf>
    <xf numFmtId="4" fontId="77" fillId="0" borderId="48" xfId="0" applyNumberFormat="1" applyFont="1" applyBorder="1" applyAlignment="1">
      <alignment vertical="center"/>
    </xf>
    <xf numFmtId="4" fontId="56" fillId="0" borderId="41" xfId="0" applyNumberFormat="1" applyFont="1" applyBorder="1" applyAlignment="1">
      <alignment vertical="center"/>
    </xf>
    <xf numFmtId="0" fontId="76" fillId="0" borderId="45" xfId="0" applyFont="1" applyBorder="1" applyAlignment="1">
      <alignment horizontal="center" vertical="center"/>
    </xf>
    <xf numFmtId="4" fontId="75" fillId="0" borderId="0" xfId="0" applyNumberFormat="1" applyFont="1" applyBorder="1" applyAlignment="1">
      <alignment horizontal="right" vertical="center"/>
    </xf>
    <xf numFmtId="4" fontId="76" fillId="0" borderId="45" xfId="0" applyNumberFormat="1" applyFont="1" applyBorder="1" applyAlignment="1">
      <alignment vertical="center"/>
    </xf>
    <xf numFmtId="0" fontId="75" fillId="0" borderId="45" xfId="0" applyFont="1" applyBorder="1" applyAlignment="1">
      <alignment horizontal="center" vertical="center"/>
    </xf>
    <xf numFmtId="4" fontId="75" fillId="0" borderId="45" xfId="0" applyNumberFormat="1" applyFont="1" applyBorder="1" applyAlignment="1">
      <alignment vertical="center"/>
    </xf>
    <xf numFmtId="0" fontId="75" fillId="0" borderId="48" xfId="0" applyFont="1" applyBorder="1" applyAlignment="1">
      <alignment horizontal="center" vertical="center"/>
    </xf>
    <xf numFmtId="4" fontId="75" fillId="0" borderId="48" xfId="0" applyNumberFormat="1" applyFont="1" applyBorder="1" applyAlignment="1">
      <alignment vertical="center"/>
    </xf>
    <xf numFmtId="0" fontId="76" fillId="0" borderId="48" xfId="0" applyFont="1" applyBorder="1" applyAlignment="1">
      <alignment horizontal="center" vertical="center"/>
    </xf>
    <xf numFmtId="0" fontId="73" fillId="0" borderId="0" xfId="0" applyFont="1"/>
    <xf numFmtId="4" fontId="61" fillId="0" borderId="14" xfId="0" applyNumberFormat="1" applyFont="1" applyBorder="1" applyAlignment="1">
      <alignment horizontal="center" vertical="center"/>
    </xf>
    <xf numFmtId="4" fontId="61" fillId="0" borderId="11" xfId="0" applyNumberFormat="1" applyFont="1" applyBorder="1" applyAlignment="1">
      <alignment horizontal="center" vertical="center"/>
    </xf>
    <xf numFmtId="4" fontId="65" fillId="0" borderId="15" xfId="0" applyNumberFormat="1" applyFont="1" applyBorder="1" applyAlignment="1">
      <alignment horizontal="center" vertical="center"/>
    </xf>
    <xf numFmtId="4" fontId="65" fillId="0" borderId="12" xfId="0" applyNumberFormat="1" applyFont="1" applyBorder="1" applyAlignment="1">
      <alignment horizontal="center" vertical="center"/>
    </xf>
    <xf numFmtId="4" fontId="78" fillId="0" borderId="14" xfId="0" applyNumberFormat="1" applyFont="1" applyBorder="1" applyAlignment="1">
      <alignment horizontal="center" vertical="center"/>
    </xf>
    <xf numFmtId="4" fontId="78" fillId="0" borderId="11" xfId="0" applyNumberFormat="1" applyFont="1" applyBorder="1" applyAlignment="1">
      <alignment vertical="center" wrapText="1"/>
    </xf>
    <xf numFmtId="4" fontId="61" fillId="0" borderId="11" xfId="0" applyNumberFormat="1" applyFont="1" applyBorder="1" applyAlignment="1">
      <alignment vertical="center" wrapText="1"/>
    </xf>
    <xf numFmtId="4" fontId="0" fillId="0" borderId="0" xfId="0" applyNumberFormat="1" applyFont="1"/>
    <xf numFmtId="4" fontId="74" fillId="0" borderId="0" xfId="0" applyNumberFormat="1" applyFont="1"/>
    <xf numFmtId="4" fontId="69" fillId="14" borderId="14" xfId="0" applyNumberFormat="1" applyFont="1" applyFill="1" applyBorder="1" applyAlignment="1">
      <alignment horizontal="center" vertical="center" wrapText="1"/>
    </xf>
    <xf numFmtId="0" fontId="65" fillId="14" borderId="15" xfId="0" applyFont="1" applyFill="1" applyBorder="1" applyAlignment="1">
      <alignment vertical="center" wrapText="1"/>
    </xf>
    <xf numFmtId="0" fontId="65" fillId="14" borderId="12" xfId="0" applyFont="1" applyFill="1" applyBorder="1" applyAlignment="1">
      <alignment vertical="center" wrapText="1"/>
    </xf>
    <xf numFmtId="4" fontId="61" fillId="14" borderId="14" xfId="0" applyNumberFormat="1" applyFont="1" applyFill="1" applyBorder="1" applyAlignment="1">
      <alignment horizontal="center" vertical="center" wrapText="1"/>
    </xf>
    <xf numFmtId="0" fontId="61" fillId="14" borderId="14" xfId="0" applyFont="1" applyFill="1" applyBorder="1" applyAlignment="1">
      <alignment horizontal="center" vertical="center" wrapText="1"/>
    </xf>
    <xf numFmtId="4" fontId="56" fillId="0" borderId="15" xfId="0" applyNumberFormat="1" applyFont="1" applyBorder="1" applyAlignment="1">
      <alignment vertical="center" wrapText="1"/>
    </xf>
    <xf numFmtId="0" fontId="21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4" fontId="21" fillId="0" borderId="15" xfId="0" applyNumberFormat="1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4" fontId="56" fillId="0" borderId="9" xfId="0" applyNumberFormat="1" applyFont="1" applyBorder="1" applyAlignment="1">
      <alignment vertical="center" wrapText="1"/>
    </xf>
    <xf numFmtId="4" fontId="65" fillId="0" borderId="9" xfId="0" applyNumberFormat="1" applyFont="1" applyBorder="1" applyAlignment="1">
      <alignment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4" fillId="4" borderId="14" xfId="2" applyFont="1" applyFill="1" applyBorder="1" applyAlignment="1">
      <alignment horizontal="center" vertical="center" wrapText="1"/>
    </xf>
    <xf numFmtId="0" fontId="20" fillId="5" borderId="14" xfId="2" applyFont="1" applyFill="1" applyBorder="1" applyAlignment="1">
      <alignment vertical="center" wrapText="1"/>
    </xf>
    <xf numFmtId="0" fontId="66" fillId="8" borderId="14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69" fillId="14" borderId="41" xfId="0" applyFont="1" applyFill="1" applyBorder="1" applyAlignment="1">
      <alignment horizontal="center" vertical="center" wrapText="1"/>
    </xf>
    <xf numFmtId="0" fontId="70" fillId="14" borderId="41" xfId="0" applyFont="1" applyFill="1" applyBorder="1" applyAlignment="1">
      <alignment horizontal="center" vertical="center" wrapText="1"/>
    </xf>
    <xf numFmtId="0" fontId="80" fillId="14" borderId="42" xfId="0" applyFont="1" applyFill="1" applyBorder="1" applyAlignment="1">
      <alignment horizontal="center" vertical="center" wrapText="1"/>
    </xf>
    <xf numFmtId="0" fontId="56" fillId="6" borderId="43" xfId="0" applyFont="1" applyFill="1" applyBorder="1" applyAlignment="1">
      <alignment horizontal="center" vertical="center" wrapText="1"/>
    </xf>
    <xf numFmtId="0" fontId="56" fillId="6" borderId="4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vertical="center" wrapText="1"/>
    </xf>
    <xf numFmtId="0" fontId="1" fillId="0" borderId="35" xfId="0" applyFont="1" applyBorder="1" applyAlignment="1">
      <alignment horizontal="center" vertical="center"/>
    </xf>
    <xf numFmtId="4" fontId="1" fillId="0" borderId="35" xfId="0" applyNumberFormat="1" applyFont="1" applyBorder="1" applyAlignment="1">
      <alignment vertical="center"/>
    </xf>
    <xf numFmtId="4" fontId="0" fillId="0" borderId="35" xfId="0" applyNumberFormat="1" applyFont="1" applyBorder="1" applyAlignment="1">
      <alignment vertical="center"/>
    </xf>
    <xf numFmtId="0" fontId="1" fillId="0" borderId="36" xfId="0" applyNumberFormat="1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Border="1" applyAlignment="1">
      <alignment vertical="center" wrapText="1"/>
    </xf>
    <xf numFmtId="0" fontId="1" fillId="0" borderId="39" xfId="0" applyFont="1" applyBorder="1" applyAlignment="1">
      <alignment horizontal="center" vertical="center"/>
    </xf>
    <xf numFmtId="4" fontId="1" fillId="0" borderId="39" xfId="0" applyNumberFormat="1" applyFont="1" applyBorder="1" applyAlignment="1">
      <alignment vertical="center"/>
    </xf>
    <xf numFmtId="0" fontId="1" fillId="0" borderId="40" xfId="0" applyNumberFormat="1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5" fillId="0" borderId="51" xfId="0" applyFont="1" applyBorder="1" applyAlignment="1">
      <alignment horizontal="right" vertical="center" wrapText="1"/>
    </xf>
    <xf numFmtId="4" fontId="5" fillId="0" borderId="5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49" xfId="2" applyFont="1" applyFill="1" applyBorder="1" applyAlignment="1">
      <alignment horizontal="center" vertical="center" wrapText="1"/>
    </xf>
    <xf numFmtId="0" fontId="3" fillId="2" borderId="53" xfId="2" applyFont="1" applyFill="1" applyBorder="1" applyAlignment="1">
      <alignment horizontal="center" vertical="center" wrapText="1"/>
    </xf>
    <xf numFmtId="43" fontId="14" fillId="2" borderId="37" xfId="4" applyFont="1" applyFill="1" applyBorder="1" applyAlignment="1">
      <alignment horizontal="center" vertical="center" wrapText="1"/>
    </xf>
    <xf numFmtId="43" fontId="14" fillId="2" borderId="37" xfId="4" applyFont="1" applyFill="1" applyBorder="1" applyAlignment="1">
      <alignment horizontal="center" vertical="center"/>
    </xf>
    <xf numFmtId="0" fontId="31" fillId="4" borderId="13" xfId="2" applyFont="1" applyFill="1" applyBorder="1" applyAlignment="1">
      <alignment horizontal="center" vertical="center" wrapText="1"/>
    </xf>
    <xf numFmtId="0" fontId="31" fillId="2" borderId="37" xfId="2" applyFont="1" applyFill="1" applyBorder="1" applyAlignment="1">
      <alignment horizontal="center" vertical="center"/>
    </xf>
    <xf numFmtId="0" fontId="19" fillId="2" borderId="13" xfId="2" applyNumberFormat="1" applyFont="1" applyFill="1" applyBorder="1" applyAlignment="1">
      <alignment horizontal="center" vertical="center" wrapText="1"/>
    </xf>
    <xf numFmtId="0" fontId="21" fillId="6" borderId="37" xfId="2" applyFont="1" applyFill="1" applyBorder="1" applyAlignment="1">
      <alignment horizontal="center" vertical="center" wrapText="1"/>
    </xf>
    <xf numFmtId="0" fontId="21" fillId="8" borderId="13" xfId="2" applyNumberFormat="1" applyFont="1" applyFill="1" applyBorder="1" applyAlignment="1">
      <alignment horizontal="center" vertical="center" wrapText="1"/>
    </xf>
    <xf numFmtId="43" fontId="21" fillId="0" borderId="37" xfId="5" applyFont="1" applyFill="1" applyBorder="1" applyAlignment="1">
      <alignment horizontal="center" vertical="center" wrapText="1"/>
    </xf>
    <xf numFmtId="43" fontId="21" fillId="8" borderId="37" xfId="5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/>
    </xf>
    <xf numFmtId="0" fontId="0" fillId="0" borderId="14" xfId="2" applyFont="1" applyBorder="1" applyAlignment="1">
      <alignment horizontal="center" vertical="center"/>
    </xf>
    <xf numFmtId="0" fontId="0" fillId="0" borderId="14" xfId="2" applyFont="1" applyBorder="1" applyAlignment="1">
      <alignment horizontal="center" vertical="center" wrapText="1"/>
    </xf>
    <xf numFmtId="49" fontId="0" fillId="0" borderId="14" xfId="2" applyNumberFormat="1" applyFont="1" applyBorder="1" applyAlignment="1">
      <alignment horizontal="left" vertical="center" wrapText="1"/>
    </xf>
    <xf numFmtId="165" fontId="0" fillId="0" borderId="14" xfId="2" applyNumberFormat="1" applyFont="1" applyBorder="1" applyAlignment="1">
      <alignment horizontal="center" vertical="center"/>
    </xf>
    <xf numFmtId="4" fontId="0" fillId="0" borderId="14" xfId="2" applyNumberFormat="1" applyFont="1" applyBorder="1" applyAlignment="1">
      <alignment horizontal="center" vertical="center"/>
    </xf>
    <xf numFmtId="0" fontId="0" fillId="0" borderId="14" xfId="2" applyFont="1" applyBorder="1" applyAlignment="1">
      <alignment horizontal="left" vertical="center" wrapText="1"/>
    </xf>
    <xf numFmtId="0" fontId="61" fillId="2" borderId="11" xfId="3" applyFont="1" applyFill="1" applyBorder="1" applyAlignment="1">
      <alignment horizontal="center" vertical="center"/>
    </xf>
    <xf numFmtId="0" fontId="61" fillId="2" borderId="15" xfId="3" applyFont="1" applyFill="1" applyBorder="1" applyAlignment="1">
      <alignment horizontal="center" vertical="center"/>
    </xf>
    <xf numFmtId="0" fontId="66" fillId="0" borderId="15" xfId="0" applyFont="1" applyBorder="1" applyAlignment="1">
      <alignment vertical="center"/>
    </xf>
    <xf numFmtId="4" fontId="61" fillId="2" borderId="14" xfId="3" applyNumberFormat="1" applyFont="1" applyFill="1" applyBorder="1" applyAlignment="1">
      <alignment horizontal="right" vertical="center"/>
    </xf>
    <xf numFmtId="0" fontId="58" fillId="2" borderId="14" xfId="10" applyFont="1" applyFill="1" applyBorder="1" applyAlignment="1">
      <alignment horizontal="center" vertical="center"/>
    </xf>
    <xf numFmtId="0" fontId="71" fillId="2" borderId="14" xfId="11" applyFont="1" applyFill="1" applyBorder="1" applyAlignment="1">
      <alignment horizontal="left" vertical="center" wrapText="1"/>
    </xf>
    <xf numFmtId="0" fontId="63" fillId="2" borderId="14" xfId="11" applyFont="1" applyFill="1" applyBorder="1" applyAlignment="1">
      <alignment horizontal="left" vertical="center"/>
    </xf>
    <xf numFmtId="0" fontId="60" fillId="0" borderId="14" xfId="0" applyFont="1" applyBorder="1" applyAlignment="1"/>
    <xf numFmtId="0" fontId="61" fillId="2" borderId="14" xfId="3" applyFont="1" applyFill="1" applyBorder="1" applyAlignment="1">
      <alignment horizontal="center" vertical="center" wrapText="1"/>
    </xf>
    <xf numFmtId="0" fontId="58" fillId="4" borderId="14" xfId="10" applyFont="1" applyFill="1" applyBorder="1" applyAlignment="1">
      <alignment horizontal="center" vertical="center" wrapText="1"/>
    </xf>
    <xf numFmtId="49" fontId="58" fillId="4" borderId="14" xfId="10" applyNumberFormat="1" applyFont="1" applyFill="1" applyBorder="1" applyAlignment="1">
      <alignment horizontal="center" vertical="center" wrapText="1"/>
    </xf>
    <xf numFmtId="0" fontId="58" fillId="4" borderId="14" xfId="11" applyFont="1" applyFill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/>
    </xf>
    <xf numFmtId="0" fontId="58" fillId="4" borderId="11" xfId="11" applyFont="1" applyFill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 wrapText="1"/>
    </xf>
    <xf numFmtId="0" fontId="67" fillId="4" borderId="14" xfId="11" applyFont="1" applyFill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/>
    </xf>
    <xf numFmtId="0" fontId="58" fillId="0" borderId="14" xfId="10" applyFont="1" applyFill="1" applyBorder="1" applyAlignment="1">
      <alignment horizontal="center" vertical="center" wrapText="1"/>
    </xf>
    <xf numFmtId="0" fontId="50" fillId="8" borderId="14" xfId="11" applyFont="1" applyFill="1" applyBorder="1" applyAlignment="1">
      <alignment horizontal="center" vertical="center" wrapText="1"/>
    </xf>
    <xf numFmtId="0" fontId="59" fillId="8" borderId="14" xfId="11" applyFont="1" applyFill="1" applyBorder="1" applyAlignment="1">
      <alignment horizontal="center" vertical="center"/>
    </xf>
    <xf numFmtId="0" fontId="61" fillId="0" borderId="14" xfId="3" applyFont="1" applyFill="1" applyBorder="1" applyAlignment="1">
      <alignment horizontal="center" vertical="center"/>
    </xf>
    <xf numFmtId="0" fontId="58" fillId="2" borderId="14" xfId="10" applyFont="1" applyFill="1" applyBorder="1" applyAlignment="1">
      <alignment horizontal="center" vertical="center" wrapText="1"/>
    </xf>
    <xf numFmtId="0" fontId="62" fillId="2" borderId="14" xfId="11" applyFont="1" applyFill="1" applyBorder="1" applyAlignment="1">
      <alignment horizontal="center" vertical="center" wrapText="1"/>
    </xf>
    <xf numFmtId="0" fontId="63" fillId="2" borderId="14" xfId="11" applyFont="1" applyFill="1" applyBorder="1" applyAlignment="1">
      <alignment horizontal="center" vertical="center"/>
    </xf>
    <xf numFmtId="0" fontId="60" fillId="0" borderId="14" xfId="0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8" fillId="0" borderId="35" xfId="10" applyFont="1" applyFill="1" applyBorder="1" applyAlignment="1">
      <alignment horizontal="center" vertical="center" wrapText="1"/>
    </xf>
    <xf numFmtId="0" fontId="50" fillId="8" borderId="35" xfId="11" applyFont="1" applyFill="1" applyBorder="1" applyAlignment="1">
      <alignment horizontal="center" vertical="center" wrapText="1"/>
    </xf>
    <xf numFmtId="0" fontId="59" fillId="8" borderId="35" xfId="11" applyFont="1" applyFill="1" applyBorder="1" applyAlignment="1">
      <alignment horizontal="center" vertical="center"/>
    </xf>
    <xf numFmtId="0" fontId="60" fillId="0" borderId="35" xfId="0" applyFont="1" applyBorder="1" applyAlignment="1"/>
    <xf numFmtId="0" fontId="61" fillId="0" borderId="49" xfId="3" applyFont="1" applyFill="1" applyBorder="1" applyAlignment="1">
      <alignment horizontal="center" vertical="center"/>
    </xf>
    <xf numFmtId="0" fontId="61" fillId="0" borderId="7" xfId="3" applyFont="1" applyFill="1" applyBorder="1" applyAlignment="1">
      <alignment horizontal="center" vertical="center"/>
    </xf>
    <xf numFmtId="0" fontId="58" fillId="3" borderId="14" xfId="10" applyFont="1" applyFill="1" applyBorder="1" applyAlignment="1">
      <alignment horizontal="center" vertical="center" wrapText="1"/>
    </xf>
    <xf numFmtId="0" fontId="62" fillId="3" borderId="14" xfId="11" applyFont="1" applyFill="1" applyBorder="1" applyAlignment="1">
      <alignment horizontal="center" vertical="center" wrapText="1"/>
    </xf>
    <xf numFmtId="0" fontId="63" fillId="3" borderId="14" xfId="11" applyFont="1" applyFill="1" applyBorder="1" applyAlignment="1">
      <alignment horizontal="center" vertical="center"/>
    </xf>
    <xf numFmtId="0" fontId="60" fillId="3" borderId="14" xfId="0" applyFont="1" applyFill="1" applyBorder="1" applyAlignment="1">
      <alignment horizontal="center"/>
    </xf>
    <xf numFmtId="0" fontId="61" fillId="3" borderId="11" xfId="3" applyFont="1" applyFill="1" applyBorder="1" applyAlignment="1">
      <alignment horizontal="center" vertical="center" wrapText="1"/>
    </xf>
    <xf numFmtId="0" fontId="61" fillId="3" borderId="12" xfId="3" applyFont="1" applyFill="1" applyBorder="1" applyAlignment="1">
      <alignment horizontal="center" vertical="center" wrapText="1"/>
    </xf>
    <xf numFmtId="0" fontId="58" fillId="3" borderId="14" xfId="10" applyFont="1" applyFill="1" applyBorder="1" applyAlignment="1">
      <alignment horizontal="center" vertical="center"/>
    </xf>
    <xf numFmtId="0" fontId="64" fillId="3" borderId="14" xfId="11" applyFont="1" applyFill="1" applyBorder="1" applyAlignment="1">
      <alignment horizontal="left" vertical="center" wrapText="1"/>
    </xf>
    <xf numFmtId="0" fontId="65" fillId="3" borderId="14" xfId="11" applyFont="1" applyFill="1" applyBorder="1" applyAlignment="1">
      <alignment horizontal="left" vertical="center"/>
    </xf>
    <xf numFmtId="0" fontId="66" fillId="3" borderId="14" xfId="0" applyFont="1" applyFill="1" applyBorder="1" applyAlignment="1"/>
    <xf numFmtId="0" fontId="58" fillId="11" borderId="14" xfId="10" applyFont="1" applyFill="1" applyBorder="1" applyAlignment="1">
      <alignment horizontal="center" vertical="center" wrapText="1"/>
    </xf>
    <xf numFmtId="49" fontId="58" fillId="11" borderId="14" xfId="10" applyNumberFormat="1" applyFont="1" applyFill="1" applyBorder="1" applyAlignment="1">
      <alignment horizontal="center" vertical="center" wrapText="1"/>
    </xf>
    <xf numFmtId="0" fontId="58" fillId="11" borderId="14" xfId="11" applyFont="1" applyFill="1" applyBorder="1" applyAlignment="1">
      <alignment horizontal="center" vertical="center" wrapText="1"/>
    </xf>
    <xf numFmtId="0" fontId="58" fillId="11" borderId="11" xfId="11" applyFont="1" applyFill="1" applyBorder="1" applyAlignment="1">
      <alignment horizontal="center" vertical="center" wrapText="1"/>
    </xf>
    <xf numFmtId="0" fontId="66" fillId="3" borderId="12" xfId="0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/>
    </xf>
    <xf numFmtId="4" fontId="19" fillId="2" borderId="14" xfId="3" applyNumberFormat="1" applyFont="1" applyFill="1" applyBorder="1" applyAlignment="1">
      <alignment horizontal="right" vertical="center"/>
    </xf>
    <xf numFmtId="0" fontId="61" fillId="0" borderId="11" xfId="3" applyFont="1" applyFill="1" applyBorder="1" applyAlignment="1">
      <alignment horizontal="center" vertical="center"/>
    </xf>
    <xf numFmtId="0" fontId="61" fillId="0" borderId="12" xfId="3" applyFont="1" applyFill="1" applyBorder="1" applyAlignment="1">
      <alignment horizontal="center" vertical="center"/>
    </xf>
    <xf numFmtId="0" fontId="21" fillId="13" borderId="14" xfId="2" applyFont="1" applyFill="1" applyBorder="1" applyAlignment="1" applyProtection="1">
      <alignment horizontal="center" vertical="center"/>
      <protection locked="0"/>
    </xf>
    <xf numFmtId="0" fontId="15" fillId="13" borderId="11" xfId="2" applyFont="1" applyFill="1" applyBorder="1" applyAlignment="1">
      <alignment horizontal="center" vertical="center"/>
    </xf>
    <xf numFmtId="0" fontId="21" fillId="0" borderId="15" xfId="2" applyFont="1" applyBorder="1" applyAlignment="1">
      <alignment horizontal="center" vertical="center"/>
    </xf>
    <xf numFmtId="0" fontId="21" fillId="0" borderId="12" xfId="2" applyFont="1" applyBorder="1" applyAlignment="1">
      <alignment horizontal="center" vertical="center"/>
    </xf>
    <xf numFmtId="0" fontId="19" fillId="13" borderId="11" xfId="2" applyFont="1" applyFill="1" applyBorder="1" applyAlignment="1">
      <alignment horizontal="left" vertical="top" wrapText="1"/>
    </xf>
    <xf numFmtId="0" fontId="21" fillId="13" borderId="15" xfId="2" applyFont="1" applyFill="1" applyBorder="1" applyAlignment="1">
      <alignment horizontal="left" vertical="top" wrapText="1"/>
    </xf>
    <xf numFmtId="0" fontId="21" fillId="13" borderId="12" xfId="2" applyFont="1" applyFill="1" applyBorder="1" applyAlignment="1">
      <alignment horizontal="left" vertical="top" wrapText="1"/>
    </xf>
    <xf numFmtId="0" fontId="21" fillId="3" borderId="14" xfId="2" applyFont="1" applyFill="1" applyBorder="1" applyAlignment="1" applyProtection="1">
      <alignment horizontal="center" vertical="center"/>
      <protection locked="0"/>
    </xf>
    <xf numFmtId="0" fontId="19" fillId="3" borderId="14" xfId="2" applyFont="1" applyFill="1" applyBorder="1" applyAlignment="1" applyProtection="1">
      <alignment horizontal="center" vertical="center"/>
      <protection locked="0"/>
    </xf>
    <xf numFmtId="0" fontId="21" fillId="0" borderId="15" xfId="2" applyFont="1" applyBorder="1" applyAlignment="1">
      <alignment horizontal="left" vertical="top" wrapText="1"/>
    </xf>
    <xf numFmtId="0" fontId="21" fillId="0" borderId="12" xfId="2" applyFont="1" applyBorder="1" applyAlignment="1">
      <alignment horizontal="left" vertical="top" wrapText="1"/>
    </xf>
    <xf numFmtId="0" fontId="15" fillId="13" borderId="14" xfId="2" applyFont="1" applyFill="1" applyBorder="1" applyAlignment="1">
      <alignment horizontal="center" vertical="center" wrapText="1"/>
    </xf>
    <xf numFmtId="0" fontId="15" fillId="13" borderId="14" xfId="9" applyFont="1" applyFill="1" applyBorder="1" applyAlignment="1">
      <alignment horizontal="center" vertical="center" wrapText="1"/>
    </xf>
    <xf numFmtId="0" fontId="21" fillId="13" borderId="14" xfId="2" applyFont="1" applyFill="1" applyBorder="1" applyAlignment="1">
      <alignment horizontal="center" vertical="center"/>
    </xf>
    <xf numFmtId="0" fontId="15" fillId="13" borderId="14" xfId="2" applyFont="1" applyFill="1" applyBorder="1" applyAlignment="1">
      <alignment horizontal="center" vertical="center"/>
    </xf>
    <xf numFmtId="0" fontId="15" fillId="13" borderId="14" xfId="2" applyFont="1" applyFill="1" applyBorder="1" applyAlignment="1">
      <alignment horizontal="center" wrapText="1"/>
    </xf>
    <xf numFmtId="0" fontId="21" fillId="13" borderId="14" xfId="2" applyFont="1" applyFill="1" applyBorder="1" applyAlignment="1">
      <alignment horizontal="center" vertical="center" wrapText="1"/>
    </xf>
    <xf numFmtId="0" fontId="15" fillId="13" borderId="11" xfId="2" applyFont="1" applyFill="1" applyBorder="1" applyAlignment="1">
      <alignment horizontal="center"/>
    </xf>
    <xf numFmtId="0" fontId="21" fillId="0" borderId="15" xfId="2" applyFont="1" applyBorder="1" applyAlignment="1">
      <alignment horizontal="center"/>
    </xf>
    <xf numFmtId="0" fontId="21" fillId="0" borderId="12" xfId="2" applyFont="1" applyBorder="1" applyAlignment="1">
      <alignment horizontal="center"/>
    </xf>
    <xf numFmtId="0" fontId="15" fillId="3" borderId="14" xfId="2" applyFont="1" applyFill="1" applyBorder="1" applyAlignment="1">
      <alignment horizontal="center" vertical="center"/>
    </xf>
    <xf numFmtId="0" fontId="15" fillId="3" borderId="14" xfId="2" applyFont="1" applyFill="1" applyBorder="1" applyAlignment="1">
      <alignment horizontal="center" vertical="center" wrapText="1"/>
    </xf>
    <xf numFmtId="0" fontId="21" fillId="3" borderId="14" xfId="2" applyFont="1" applyFill="1" applyBorder="1" applyAlignment="1">
      <alignment horizontal="center" vertical="center"/>
    </xf>
    <xf numFmtId="0" fontId="50" fillId="3" borderId="11" xfId="2" applyFont="1" applyFill="1" applyBorder="1" applyAlignment="1" applyProtection="1">
      <alignment horizontal="center" vertical="center"/>
      <protection locked="0"/>
    </xf>
    <xf numFmtId="0" fontId="50" fillId="3" borderId="15" xfId="2" applyFont="1" applyFill="1" applyBorder="1" applyAlignment="1" applyProtection="1">
      <alignment horizontal="center" vertical="center"/>
      <protection locked="0"/>
    </xf>
    <xf numFmtId="0" fontId="50" fillId="3" borderId="12" xfId="2" applyFont="1" applyFill="1" applyBorder="1" applyAlignment="1" applyProtection="1">
      <alignment horizontal="center" vertical="center"/>
      <protection locked="0"/>
    </xf>
    <xf numFmtId="0" fontId="44" fillId="0" borderId="0" xfId="2" applyFont="1" applyAlignment="1">
      <alignment horizontal="center" vertical="center"/>
    </xf>
    <xf numFmtId="0" fontId="28" fillId="3" borderId="14" xfId="2" applyFont="1" applyFill="1" applyBorder="1" applyAlignment="1">
      <alignment horizontal="center" vertical="center" wrapText="1"/>
    </xf>
    <xf numFmtId="0" fontId="28" fillId="3" borderId="14" xfId="2" applyFont="1" applyFill="1" applyBorder="1" applyAlignment="1">
      <alignment horizontal="center" vertical="center"/>
    </xf>
    <xf numFmtId="0" fontId="45" fillId="3" borderId="14" xfId="2" applyFont="1" applyFill="1" applyBorder="1" applyAlignment="1">
      <alignment horizontal="center" vertical="center"/>
    </xf>
    <xf numFmtId="0" fontId="40" fillId="0" borderId="25" xfId="7" applyNumberFormat="1" applyFont="1" applyBorder="1" applyAlignment="1" applyProtection="1">
      <alignment horizontal="right" vertical="center" wrapText="1" shrinkToFit="1" readingOrder="1"/>
    </xf>
    <xf numFmtId="0" fontId="40" fillId="0" borderId="26" xfId="7" applyNumberFormat="1" applyFont="1" applyBorder="1" applyAlignment="1" applyProtection="1">
      <alignment horizontal="right" vertical="center" wrapText="1" shrinkToFit="1" readingOrder="1"/>
    </xf>
    <xf numFmtId="0" fontId="40" fillId="0" borderId="17" xfId="7" applyNumberFormat="1" applyFont="1" applyBorder="1" applyAlignment="1" applyProtection="1">
      <alignment horizontal="right" vertical="center" wrapText="1" shrinkToFit="1" readingOrder="1"/>
    </xf>
    <xf numFmtId="0" fontId="42" fillId="0" borderId="25" xfId="7" applyNumberFormat="1" applyFont="1" applyBorder="1" applyAlignment="1" applyProtection="1">
      <alignment horizontal="center" vertical="center" wrapText="1" shrinkToFit="1" readingOrder="1"/>
    </xf>
    <xf numFmtId="0" fontId="42" fillId="0" borderId="26" xfId="7" applyNumberFormat="1" applyFont="1" applyBorder="1" applyAlignment="1" applyProtection="1">
      <alignment horizontal="center" vertical="center" wrapText="1" shrinkToFit="1" readingOrder="1"/>
    </xf>
    <xf numFmtId="0" fontId="42" fillId="0" borderId="17" xfId="7" applyNumberFormat="1" applyFont="1" applyBorder="1" applyAlignment="1" applyProtection="1">
      <alignment horizontal="center" vertical="center" wrapText="1" shrinkToFit="1" readingOrder="1"/>
    </xf>
    <xf numFmtId="0" fontId="35" fillId="0" borderId="0" xfId="7" applyNumberFormat="1" applyFont="1" applyAlignment="1" applyProtection="1">
      <alignment horizontal="center" vertical="center" wrapText="1" shrinkToFit="1" readingOrder="1"/>
    </xf>
    <xf numFmtId="0" fontId="5" fillId="0" borderId="0" xfId="7" applyFont="1" applyBorder="1" applyAlignment="1">
      <alignment horizontal="center" vertical="center" wrapText="1"/>
    </xf>
    <xf numFmtId="0" fontId="39" fillId="0" borderId="25" xfId="7" applyNumberFormat="1" applyFont="1" applyBorder="1" applyAlignment="1" applyProtection="1">
      <alignment horizontal="right" vertical="center" wrapText="1" shrinkToFit="1" readingOrder="1"/>
    </xf>
    <xf numFmtId="0" fontId="39" fillId="0" borderId="26" xfId="7" applyNumberFormat="1" applyFont="1" applyBorder="1" applyAlignment="1" applyProtection="1">
      <alignment horizontal="right" vertical="center" wrapText="1" shrinkToFit="1" readingOrder="1"/>
    </xf>
    <xf numFmtId="0" fontId="39" fillId="0" borderId="17" xfId="7" applyNumberFormat="1" applyFont="1" applyBorder="1" applyAlignment="1" applyProtection="1">
      <alignment horizontal="right" vertical="center" wrapText="1" shrinkToFit="1" readingOrder="1"/>
    </xf>
    <xf numFmtId="4" fontId="19" fillId="2" borderId="14" xfId="2" applyNumberFormat="1" applyFont="1" applyFill="1" applyBorder="1" applyAlignment="1">
      <alignment horizontal="right" vertical="center"/>
    </xf>
    <xf numFmtId="0" fontId="19" fillId="2" borderId="11" xfId="2" applyFont="1" applyFill="1" applyBorder="1" applyAlignment="1">
      <alignment horizontal="center" vertical="center"/>
    </xf>
    <xf numFmtId="0" fontId="19" fillId="2" borderId="15" xfId="2" applyFont="1" applyFill="1" applyBorder="1" applyAlignment="1">
      <alignment horizontal="center" vertical="center"/>
    </xf>
    <xf numFmtId="4" fontId="19" fillId="2" borderId="15" xfId="2" applyNumberFormat="1" applyFont="1" applyFill="1" applyBorder="1" applyAlignment="1">
      <alignment horizontal="center" vertical="center"/>
    </xf>
    <xf numFmtId="0" fontId="14" fillId="4" borderId="14" xfId="2" applyFont="1" applyFill="1" applyBorder="1" applyAlignment="1">
      <alignment horizontal="center" vertical="center" wrapText="1"/>
    </xf>
    <xf numFmtId="49" fontId="14" fillId="4" borderId="14" xfId="2" applyNumberFormat="1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vertical="center" wrapText="1"/>
    </xf>
    <xf numFmtId="0" fontId="26" fillId="2" borderId="14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vertical="center"/>
    </xf>
    <xf numFmtId="0" fontId="13" fillId="2" borderId="14" xfId="2" applyFont="1" applyFill="1" applyBorder="1" applyAlignment="1">
      <alignment horizontal="left" vertical="center" wrapText="1"/>
    </xf>
    <xf numFmtId="0" fontId="13" fillId="2" borderId="14" xfId="2" applyFont="1" applyFill="1" applyBorder="1" applyAlignment="1">
      <alignment horizontal="left" vertical="center"/>
    </xf>
    <xf numFmtId="4" fontId="19" fillId="2" borderId="14" xfId="2" applyNumberFormat="1" applyFont="1" applyFill="1" applyBorder="1" applyAlignment="1">
      <alignment horizontal="center" vertical="center"/>
    </xf>
    <xf numFmtId="4" fontId="19" fillId="2" borderId="37" xfId="2" applyNumberFormat="1" applyFont="1" applyFill="1" applyBorder="1" applyAlignment="1">
      <alignment horizontal="center" vertical="center"/>
    </xf>
    <xf numFmtId="0" fontId="3" fillId="2" borderId="34" xfId="2" applyFont="1" applyFill="1" applyBorder="1" applyAlignment="1">
      <alignment horizontal="center" vertical="center" wrapText="1"/>
    </xf>
    <xf numFmtId="0" fontId="3" fillId="2" borderId="35" xfId="2" applyFont="1" applyFill="1" applyBorder="1" applyAlignment="1">
      <alignment vertical="center" wrapText="1"/>
    </xf>
    <xf numFmtId="0" fontId="26" fillId="2" borderId="35" xfId="2" applyFont="1" applyFill="1" applyBorder="1" applyAlignment="1">
      <alignment horizontal="center" vertical="center" wrapText="1"/>
    </xf>
    <xf numFmtId="0" fontId="27" fillId="0" borderId="35" xfId="2" applyFont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28" fillId="2" borderId="14" xfId="2" applyFont="1" applyFill="1" applyBorder="1" applyAlignment="1">
      <alignment horizontal="center" vertical="center" wrapText="1"/>
    </xf>
    <xf numFmtId="0" fontId="29" fillId="2" borderId="14" xfId="2" applyFont="1" applyFill="1" applyBorder="1" applyAlignment="1">
      <alignment horizontal="center" vertical="center"/>
    </xf>
    <xf numFmtId="0" fontId="19" fillId="2" borderId="14" xfId="2" applyFont="1" applyFill="1" applyBorder="1" applyAlignment="1">
      <alignment horizontal="center" vertical="center" wrapText="1"/>
    </xf>
    <xf numFmtId="0" fontId="19" fillId="2" borderId="37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28" fillId="2" borderId="14" xfId="2" applyFont="1" applyFill="1" applyBorder="1" applyAlignment="1">
      <alignment horizontal="center" vertical="center"/>
    </xf>
    <xf numFmtId="0" fontId="14" fillId="4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left" vertical="center" wrapText="1"/>
    </xf>
    <xf numFmtId="0" fontId="15" fillId="0" borderId="11" xfId="2" applyFont="1" applyBorder="1" applyAlignment="1">
      <alignment vertical="center" wrapText="1"/>
    </xf>
    <xf numFmtId="0" fontId="21" fillId="0" borderId="15" xfId="2" applyFont="1" applyBorder="1" applyAlignment="1">
      <alignment vertical="center" wrapText="1"/>
    </xf>
    <xf numFmtId="0" fontId="21" fillId="0" borderId="12" xfId="2" applyFont="1" applyBorder="1" applyAlignment="1">
      <alignment vertical="center" wrapText="1"/>
    </xf>
    <xf numFmtId="0" fontId="21" fillId="0" borderId="14" xfId="2" applyFont="1" applyBorder="1" applyAlignment="1">
      <alignment vertical="center" wrapText="1"/>
    </xf>
    <xf numFmtId="0" fontId="19" fillId="5" borderId="14" xfId="2" applyFont="1" applyFill="1" applyBorder="1" applyAlignment="1">
      <alignment vertical="center" wrapText="1"/>
    </xf>
    <xf numFmtId="0" fontId="21" fillId="0" borderId="11" xfId="2" applyFont="1" applyBorder="1" applyAlignment="1">
      <alignment horizontal="left" vertical="center" wrapText="1"/>
    </xf>
    <xf numFmtId="0" fontId="21" fillId="0" borderId="15" xfId="2" applyFont="1" applyBorder="1" applyAlignment="1">
      <alignment horizontal="left" vertical="center" wrapText="1"/>
    </xf>
    <xf numFmtId="0" fontId="21" fillId="0" borderId="12" xfId="2" applyFont="1" applyBorder="1" applyAlignment="1">
      <alignment horizontal="left" vertical="center" wrapText="1"/>
    </xf>
    <xf numFmtId="0" fontId="20" fillId="5" borderId="14" xfId="2" applyFont="1" applyFill="1" applyBorder="1" applyAlignment="1">
      <alignment vertical="center" wrapText="1"/>
    </xf>
    <xf numFmtId="0" fontId="1" fillId="0" borderId="14" xfId="2" applyFont="1" applyBorder="1" applyAlignment="1">
      <alignment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/>
    </xf>
    <xf numFmtId="0" fontId="10" fillId="0" borderId="9" xfId="2" applyBorder="1" applyAlignment="1">
      <alignment horizontal="center" vertical="center"/>
    </xf>
    <xf numFmtId="0" fontId="10" fillId="0" borderId="10" xfId="2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/>
    </xf>
    <xf numFmtId="0" fontId="10" fillId="0" borderId="15" xfId="2" applyBorder="1" applyAlignment="1">
      <alignment horizontal="center" vertical="center"/>
    </xf>
    <xf numFmtId="0" fontId="10" fillId="0" borderId="12" xfId="2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5" xfId="2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vertical="center"/>
    </xf>
    <xf numFmtId="0" fontId="16" fillId="4" borderId="14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vertical="center"/>
    </xf>
  </cellXfs>
  <cellStyles count="12">
    <cellStyle name="Dziesiętny" xfId="1" builtinId="3"/>
    <cellStyle name="Dziesiętny 2" xfId="5"/>
    <cellStyle name="Dziesiętny 3" xfId="4"/>
    <cellStyle name="Normalny" xfId="0" builtinId="0"/>
    <cellStyle name="Normalny 2" xfId="2"/>
    <cellStyle name="Normalny 2 2" xfId="3"/>
    <cellStyle name="Normalny 2 3" xfId="6"/>
    <cellStyle name="Normalny 3" xfId="7"/>
    <cellStyle name="Normalny 3 2" xfId="8"/>
    <cellStyle name="Normalny 4" xfId="9"/>
    <cellStyle name="Normalny 6" xfId="10"/>
    <cellStyle name="Normalny 6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2</xdr:col>
      <xdr:colOff>580910</xdr:colOff>
      <xdr:row>66</xdr:row>
      <xdr:rowOff>1242</xdr:rowOff>
    </xdr:to>
    <xdr:pic>
      <xdr:nvPicPr>
        <xdr:cNvPr id="2" name="Obraz 1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88025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</xdr:col>
      <xdr:colOff>580910</xdr:colOff>
      <xdr:row>66</xdr:row>
      <xdr:rowOff>1242</xdr:rowOff>
    </xdr:to>
    <xdr:pic>
      <xdr:nvPicPr>
        <xdr:cNvPr id="3" name="Obraz 2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88025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</xdr:col>
      <xdr:colOff>580910</xdr:colOff>
      <xdr:row>66</xdr:row>
      <xdr:rowOff>1242</xdr:rowOff>
    </xdr:to>
    <xdr:pic>
      <xdr:nvPicPr>
        <xdr:cNvPr id="4" name="Obraz 3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88025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580910</xdr:colOff>
      <xdr:row>11</xdr:row>
      <xdr:rowOff>1242</xdr:rowOff>
    </xdr:to>
    <xdr:pic>
      <xdr:nvPicPr>
        <xdr:cNvPr id="5" name="Obraz 4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72200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580910</xdr:colOff>
      <xdr:row>11</xdr:row>
      <xdr:rowOff>1242</xdr:rowOff>
    </xdr:to>
    <xdr:pic>
      <xdr:nvPicPr>
        <xdr:cNvPr id="6" name="Obraz 5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72200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580910</xdr:colOff>
      <xdr:row>11</xdr:row>
      <xdr:rowOff>1242</xdr:rowOff>
    </xdr:to>
    <xdr:pic>
      <xdr:nvPicPr>
        <xdr:cNvPr id="7" name="Obraz 6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72200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</xdr:col>
      <xdr:colOff>580910</xdr:colOff>
      <xdr:row>67</xdr:row>
      <xdr:rowOff>1242</xdr:rowOff>
    </xdr:to>
    <xdr:pic>
      <xdr:nvPicPr>
        <xdr:cNvPr id="8" name="Obraz 7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669000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</xdr:col>
      <xdr:colOff>580910</xdr:colOff>
      <xdr:row>67</xdr:row>
      <xdr:rowOff>1242</xdr:rowOff>
    </xdr:to>
    <xdr:pic>
      <xdr:nvPicPr>
        <xdr:cNvPr id="9" name="Obraz 8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669000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</xdr:col>
      <xdr:colOff>580910</xdr:colOff>
      <xdr:row>67</xdr:row>
      <xdr:rowOff>1242</xdr:rowOff>
    </xdr:to>
    <xdr:pic>
      <xdr:nvPicPr>
        <xdr:cNvPr id="10" name="Obraz 9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669000"/>
          <a:ext cx="1676285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15</xdr:row>
      <xdr:rowOff>0</xdr:rowOff>
    </xdr:from>
    <xdr:to>
      <xdr:col>2</xdr:col>
      <xdr:colOff>1766834</xdr:colOff>
      <xdr:row>15</xdr:row>
      <xdr:rowOff>1242</xdr:rowOff>
    </xdr:to>
    <xdr:pic>
      <xdr:nvPicPr>
        <xdr:cNvPr id="11" name="Obraz 10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485" y="88392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15</xdr:row>
      <xdr:rowOff>0</xdr:rowOff>
    </xdr:from>
    <xdr:to>
      <xdr:col>2</xdr:col>
      <xdr:colOff>1766834</xdr:colOff>
      <xdr:row>15</xdr:row>
      <xdr:rowOff>1242</xdr:rowOff>
    </xdr:to>
    <xdr:pic>
      <xdr:nvPicPr>
        <xdr:cNvPr id="12" name="Obraz 11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485" y="88392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15</xdr:row>
      <xdr:rowOff>0</xdr:rowOff>
    </xdr:from>
    <xdr:to>
      <xdr:col>2</xdr:col>
      <xdr:colOff>1766834</xdr:colOff>
      <xdr:row>15</xdr:row>
      <xdr:rowOff>1242</xdr:rowOff>
    </xdr:to>
    <xdr:pic>
      <xdr:nvPicPr>
        <xdr:cNvPr id="13" name="Obraz 12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485" y="88392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16</xdr:row>
      <xdr:rowOff>0</xdr:rowOff>
    </xdr:from>
    <xdr:to>
      <xdr:col>2</xdr:col>
      <xdr:colOff>1766834</xdr:colOff>
      <xdr:row>16</xdr:row>
      <xdr:rowOff>1242</xdr:rowOff>
    </xdr:to>
    <xdr:pic>
      <xdr:nvPicPr>
        <xdr:cNvPr id="14" name="Obraz 13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485" y="94107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16</xdr:row>
      <xdr:rowOff>0</xdr:rowOff>
    </xdr:from>
    <xdr:to>
      <xdr:col>2</xdr:col>
      <xdr:colOff>1766834</xdr:colOff>
      <xdr:row>16</xdr:row>
      <xdr:rowOff>1242</xdr:rowOff>
    </xdr:to>
    <xdr:pic>
      <xdr:nvPicPr>
        <xdr:cNvPr id="15" name="Obraz 14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485" y="94107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16</xdr:row>
      <xdr:rowOff>0</xdr:rowOff>
    </xdr:from>
    <xdr:to>
      <xdr:col>2</xdr:col>
      <xdr:colOff>1766834</xdr:colOff>
      <xdr:row>16</xdr:row>
      <xdr:rowOff>1242</xdr:rowOff>
    </xdr:to>
    <xdr:pic>
      <xdr:nvPicPr>
        <xdr:cNvPr id="16" name="Obraz 15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485" y="9410700"/>
          <a:ext cx="1675724" cy="1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2</xdr:col>
      <xdr:colOff>513674</xdr:colOff>
      <xdr:row>66</xdr:row>
      <xdr:rowOff>1242</xdr:rowOff>
    </xdr:to>
    <xdr:pic>
      <xdr:nvPicPr>
        <xdr:cNvPr id="2" name="Obraz 1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1174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</xdr:col>
      <xdr:colOff>513674</xdr:colOff>
      <xdr:row>66</xdr:row>
      <xdr:rowOff>1242</xdr:rowOff>
    </xdr:to>
    <xdr:pic>
      <xdr:nvPicPr>
        <xdr:cNvPr id="3" name="Obraz 2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1174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</xdr:col>
      <xdr:colOff>513674</xdr:colOff>
      <xdr:row>66</xdr:row>
      <xdr:rowOff>1242</xdr:rowOff>
    </xdr:to>
    <xdr:pic>
      <xdr:nvPicPr>
        <xdr:cNvPr id="4" name="Obraz 3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1174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513674</xdr:colOff>
      <xdr:row>11</xdr:row>
      <xdr:rowOff>1242</xdr:rowOff>
    </xdr:to>
    <xdr:pic>
      <xdr:nvPicPr>
        <xdr:cNvPr id="5" name="Obraz 4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101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513674</xdr:colOff>
      <xdr:row>11</xdr:row>
      <xdr:rowOff>1242</xdr:rowOff>
    </xdr:to>
    <xdr:pic>
      <xdr:nvPicPr>
        <xdr:cNvPr id="6" name="Obraz 5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101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513674</xdr:colOff>
      <xdr:row>11</xdr:row>
      <xdr:rowOff>1242</xdr:rowOff>
    </xdr:to>
    <xdr:pic>
      <xdr:nvPicPr>
        <xdr:cNvPr id="7" name="Obraz 6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101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67</xdr:row>
      <xdr:rowOff>0</xdr:rowOff>
    </xdr:from>
    <xdr:to>
      <xdr:col>2</xdr:col>
      <xdr:colOff>1766834</xdr:colOff>
      <xdr:row>67</xdr:row>
      <xdr:rowOff>1242</xdr:rowOff>
    </xdr:to>
    <xdr:pic>
      <xdr:nvPicPr>
        <xdr:cNvPr id="8" name="Obraz 7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3160" y="1013079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67</xdr:row>
      <xdr:rowOff>0</xdr:rowOff>
    </xdr:from>
    <xdr:to>
      <xdr:col>2</xdr:col>
      <xdr:colOff>1766834</xdr:colOff>
      <xdr:row>67</xdr:row>
      <xdr:rowOff>1242</xdr:rowOff>
    </xdr:to>
    <xdr:pic>
      <xdr:nvPicPr>
        <xdr:cNvPr id="9" name="Obraz 8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3160" y="10130790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67</xdr:row>
      <xdr:rowOff>0</xdr:rowOff>
    </xdr:from>
    <xdr:to>
      <xdr:col>2</xdr:col>
      <xdr:colOff>1766834</xdr:colOff>
      <xdr:row>67</xdr:row>
      <xdr:rowOff>1242</xdr:rowOff>
    </xdr:to>
    <xdr:pic>
      <xdr:nvPicPr>
        <xdr:cNvPr id="10" name="Obraz 9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3160" y="101307900"/>
          <a:ext cx="1675724" cy="12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91110</xdr:colOff>
      <xdr:row>66</xdr:row>
      <xdr:rowOff>0</xdr:rowOff>
    </xdr:from>
    <xdr:to>
      <xdr:col>2</xdr:col>
      <xdr:colOff>1766834</xdr:colOff>
      <xdr:row>66</xdr:row>
      <xdr:rowOff>1242</xdr:rowOff>
    </xdr:to>
    <xdr:pic>
      <xdr:nvPicPr>
        <xdr:cNvPr id="2" name="Obraz 1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260" y="1533525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66</xdr:row>
      <xdr:rowOff>0</xdr:rowOff>
    </xdr:from>
    <xdr:to>
      <xdr:col>2</xdr:col>
      <xdr:colOff>1766834</xdr:colOff>
      <xdr:row>66</xdr:row>
      <xdr:rowOff>1242</xdr:rowOff>
    </xdr:to>
    <xdr:pic>
      <xdr:nvPicPr>
        <xdr:cNvPr id="3" name="Obraz 2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260" y="15335250"/>
          <a:ext cx="1675724" cy="1242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66</xdr:row>
      <xdr:rowOff>0</xdr:rowOff>
    </xdr:from>
    <xdr:to>
      <xdr:col>2</xdr:col>
      <xdr:colOff>1766834</xdr:colOff>
      <xdr:row>66</xdr:row>
      <xdr:rowOff>1242</xdr:rowOff>
    </xdr:to>
    <xdr:pic>
      <xdr:nvPicPr>
        <xdr:cNvPr id="4" name="Obraz 3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260" y="15335250"/>
          <a:ext cx="1675724" cy="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tabSelected="1" topLeftCell="A238" workbookViewId="0">
      <selection activeCell="L245" sqref="L245"/>
    </sheetView>
  </sheetViews>
  <sheetFormatPr defaultRowHeight="15" x14ac:dyDescent="0.25"/>
  <cols>
    <col min="1" max="1" width="6.85546875" style="228" bestFit="1" customWidth="1"/>
    <col min="2" max="2" width="14.5703125" style="228" customWidth="1"/>
    <col min="3" max="3" width="70.28515625" style="228" customWidth="1"/>
    <col min="4" max="4" width="9.28515625" style="341" customWidth="1"/>
    <col min="5" max="5" width="4.140625" style="341" customWidth="1"/>
    <col min="6" max="6" width="7.28515625" style="228" customWidth="1"/>
    <col min="7" max="7" width="9.85546875" style="228" customWidth="1"/>
    <col min="8" max="8" width="10.28515625" style="228" customWidth="1"/>
    <col min="9" max="9" width="13.85546875" style="228" customWidth="1"/>
    <col min="10" max="16384" width="9.140625" style="228"/>
  </cols>
  <sheetData>
    <row r="1" spans="1:9" ht="36" customHeight="1" x14ac:dyDescent="0.25">
      <c r="A1" s="446" t="s">
        <v>73</v>
      </c>
      <c r="B1" s="446"/>
      <c r="C1" s="447" t="s">
        <v>74</v>
      </c>
      <c r="D1" s="448"/>
      <c r="E1" s="448"/>
      <c r="F1" s="448"/>
      <c r="G1" s="436"/>
      <c r="H1" s="449"/>
      <c r="I1" s="449"/>
    </row>
    <row r="2" spans="1:9" ht="15.75" x14ac:dyDescent="0.25">
      <c r="A2" s="450" t="s">
        <v>75</v>
      </c>
      <c r="B2" s="450"/>
      <c r="C2" s="451" t="s">
        <v>767</v>
      </c>
      <c r="D2" s="452"/>
      <c r="E2" s="452"/>
      <c r="F2" s="452"/>
      <c r="G2" s="453"/>
      <c r="H2" s="437"/>
      <c r="I2" s="437"/>
    </row>
    <row r="3" spans="1:9" ht="15.75" x14ac:dyDescent="0.25">
      <c r="A3" s="433" t="s">
        <v>77</v>
      </c>
      <c r="B3" s="433"/>
      <c r="C3" s="434" t="s">
        <v>768</v>
      </c>
      <c r="D3" s="435"/>
      <c r="E3" s="435"/>
      <c r="F3" s="435"/>
      <c r="G3" s="436"/>
      <c r="H3" s="437"/>
      <c r="I3" s="437"/>
    </row>
    <row r="4" spans="1:9" ht="15" customHeight="1" x14ac:dyDescent="0.25">
      <c r="A4" s="438" t="s">
        <v>1</v>
      </c>
      <c r="B4" s="439" t="s">
        <v>711</v>
      </c>
      <c r="C4" s="440" t="s">
        <v>402</v>
      </c>
      <c r="D4" s="441"/>
      <c r="E4" s="441"/>
      <c r="F4" s="442" t="s">
        <v>82</v>
      </c>
      <c r="G4" s="443"/>
      <c r="H4" s="273" t="s">
        <v>6</v>
      </c>
      <c r="I4" s="274" t="s">
        <v>83</v>
      </c>
    </row>
    <row r="5" spans="1:9" x14ac:dyDescent="0.25">
      <c r="A5" s="438"/>
      <c r="B5" s="439"/>
      <c r="C5" s="440"/>
      <c r="D5" s="441"/>
      <c r="E5" s="441"/>
      <c r="F5" s="275" t="s">
        <v>84</v>
      </c>
      <c r="G5" s="275" t="s">
        <v>5</v>
      </c>
      <c r="H5" s="276" t="s">
        <v>85</v>
      </c>
      <c r="I5" s="277" t="s">
        <v>85</v>
      </c>
    </row>
    <row r="6" spans="1:9" s="239" customFormat="1" ht="11.25" x14ac:dyDescent="0.2">
      <c r="A6" s="278">
        <v>1</v>
      </c>
      <c r="B6" s="279" t="s">
        <v>86</v>
      </c>
      <c r="C6" s="444">
        <v>3</v>
      </c>
      <c r="D6" s="445"/>
      <c r="E6" s="445"/>
      <c r="F6" s="280">
        <v>5</v>
      </c>
      <c r="G6" s="281">
        <v>4</v>
      </c>
      <c r="H6" s="282">
        <v>6</v>
      </c>
      <c r="I6" s="282">
        <v>7</v>
      </c>
    </row>
    <row r="7" spans="1:9" x14ac:dyDescent="0.25">
      <c r="A7" s="283" t="s">
        <v>87</v>
      </c>
      <c r="B7" s="284" t="s">
        <v>88</v>
      </c>
      <c r="C7" s="285" t="s">
        <v>769</v>
      </c>
      <c r="D7" s="286"/>
      <c r="E7" s="287"/>
      <c r="F7" s="284" t="s">
        <v>88</v>
      </c>
      <c r="G7" s="284" t="s">
        <v>88</v>
      </c>
      <c r="H7" s="284" t="s">
        <v>88</v>
      </c>
      <c r="I7" s="284" t="s">
        <v>88</v>
      </c>
    </row>
    <row r="8" spans="1:9" x14ac:dyDescent="0.25">
      <c r="A8" s="240" t="s">
        <v>770</v>
      </c>
      <c r="B8" s="241" t="s">
        <v>88</v>
      </c>
      <c r="C8" s="242" t="s">
        <v>771</v>
      </c>
      <c r="D8" s="288"/>
      <c r="E8" s="289"/>
      <c r="F8" s="290" t="s">
        <v>88</v>
      </c>
      <c r="G8" s="290" t="s">
        <v>88</v>
      </c>
      <c r="H8" s="290" t="s">
        <v>88</v>
      </c>
      <c r="I8" s="290" t="s">
        <v>88</v>
      </c>
    </row>
    <row r="9" spans="1:9" ht="25.5" x14ac:dyDescent="0.25">
      <c r="A9" s="291" t="s">
        <v>479</v>
      </c>
      <c r="B9" s="292" t="s">
        <v>772</v>
      </c>
      <c r="C9" s="293" t="s">
        <v>773</v>
      </c>
      <c r="D9" s="294"/>
      <c r="E9" s="295"/>
      <c r="F9" s="291" t="s">
        <v>699</v>
      </c>
      <c r="G9" s="296">
        <f>SUM(D10:D17)</f>
        <v>2.29</v>
      </c>
      <c r="H9" s="297"/>
      <c r="I9" s="297"/>
    </row>
    <row r="10" spans="1:9" s="304" customFormat="1" ht="12" x14ac:dyDescent="0.2">
      <c r="A10" s="298"/>
      <c r="B10" s="299"/>
      <c r="C10" s="300" t="s">
        <v>774</v>
      </c>
      <c r="D10" s="301">
        <v>1.92</v>
      </c>
      <c r="E10" s="302" t="s">
        <v>699</v>
      </c>
      <c r="F10" s="298"/>
      <c r="G10" s="298"/>
      <c r="H10" s="303"/>
      <c r="I10" s="303"/>
    </row>
    <row r="11" spans="1:9" s="304" customFormat="1" ht="12" x14ac:dyDescent="0.2">
      <c r="A11" s="298"/>
      <c r="B11" s="299"/>
      <c r="C11" s="300" t="s">
        <v>775</v>
      </c>
      <c r="D11" s="301">
        <v>0.04</v>
      </c>
      <c r="E11" s="302" t="s">
        <v>699</v>
      </c>
      <c r="F11" s="298"/>
      <c r="G11" s="298"/>
      <c r="H11" s="303"/>
      <c r="I11" s="303"/>
    </row>
    <row r="12" spans="1:9" s="304" customFormat="1" ht="12" x14ac:dyDescent="0.2">
      <c r="A12" s="298"/>
      <c r="B12" s="299"/>
      <c r="C12" s="300" t="s">
        <v>776</v>
      </c>
      <c r="D12" s="301">
        <v>0.06</v>
      </c>
      <c r="E12" s="302" t="s">
        <v>699</v>
      </c>
      <c r="F12" s="298"/>
      <c r="G12" s="298"/>
      <c r="H12" s="303"/>
      <c r="I12" s="303"/>
    </row>
    <row r="13" spans="1:9" s="304" customFormat="1" ht="12" x14ac:dyDescent="0.2">
      <c r="A13" s="298"/>
      <c r="B13" s="299"/>
      <c r="C13" s="300" t="s">
        <v>777</v>
      </c>
      <c r="D13" s="301">
        <v>0.06</v>
      </c>
      <c r="E13" s="302" t="s">
        <v>699</v>
      </c>
      <c r="F13" s="298"/>
      <c r="G13" s="298"/>
      <c r="H13" s="303"/>
      <c r="I13" s="303"/>
    </row>
    <row r="14" spans="1:9" s="304" customFormat="1" ht="12" x14ac:dyDescent="0.2">
      <c r="A14" s="298"/>
      <c r="B14" s="299"/>
      <c r="C14" s="300" t="s">
        <v>778</v>
      </c>
      <c r="D14" s="301">
        <v>0.06</v>
      </c>
      <c r="E14" s="302" t="s">
        <v>699</v>
      </c>
      <c r="F14" s="298"/>
      <c r="G14" s="298"/>
      <c r="H14" s="303"/>
      <c r="I14" s="303"/>
    </row>
    <row r="15" spans="1:9" s="304" customFormat="1" ht="12" x14ac:dyDescent="0.2">
      <c r="A15" s="298"/>
      <c r="B15" s="299"/>
      <c r="C15" s="300" t="s">
        <v>779</v>
      </c>
      <c r="D15" s="301">
        <v>0.05</v>
      </c>
      <c r="E15" s="302" t="s">
        <v>699</v>
      </c>
      <c r="F15" s="298"/>
      <c r="G15" s="298"/>
      <c r="H15" s="303"/>
      <c r="I15" s="303"/>
    </row>
    <row r="16" spans="1:9" s="304" customFormat="1" ht="12" x14ac:dyDescent="0.2">
      <c r="A16" s="298"/>
      <c r="B16" s="299"/>
      <c r="C16" s="300" t="s">
        <v>780</v>
      </c>
      <c r="D16" s="301">
        <v>0.06</v>
      </c>
      <c r="E16" s="302" t="s">
        <v>699</v>
      </c>
      <c r="F16" s="298"/>
      <c r="G16" s="298"/>
      <c r="H16" s="303"/>
      <c r="I16" s="303"/>
    </row>
    <row r="17" spans="1:9" s="304" customFormat="1" ht="12" x14ac:dyDescent="0.2">
      <c r="A17" s="305"/>
      <c r="B17" s="306"/>
      <c r="C17" s="307" t="s">
        <v>781</v>
      </c>
      <c r="D17" s="308">
        <v>0.04</v>
      </c>
      <c r="E17" s="309" t="s">
        <v>699</v>
      </c>
      <c r="F17" s="305"/>
      <c r="G17" s="305"/>
      <c r="H17" s="310"/>
      <c r="I17" s="310"/>
    </row>
    <row r="18" spans="1:9" s="255" customFormat="1" x14ac:dyDescent="0.25">
      <c r="A18" s="240" t="s">
        <v>782</v>
      </c>
      <c r="B18" s="241" t="s">
        <v>88</v>
      </c>
      <c r="C18" s="242" t="s">
        <v>783</v>
      </c>
      <c r="D18" s="288"/>
      <c r="E18" s="289"/>
      <c r="F18" s="290" t="s">
        <v>88</v>
      </c>
      <c r="G18" s="290" t="s">
        <v>88</v>
      </c>
      <c r="H18" s="290" t="s">
        <v>88</v>
      </c>
      <c r="I18" s="290" t="s">
        <v>88</v>
      </c>
    </row>
    <row r="19" spans="1:9" s="255" customFormat="1" x14ac:dyDescent="0.25">
      <c r="A19" s="247" t="s">
        <v>88</v>
      </c>
      <c r="B19" s="247" t="s">
        <v>88</v>
      </c>
      <c r="C19" s="248" t="s">
        <v>784</v>
      </c>
      <c r="D19" s="311"/>
      <c r="E19" s="312"/>
      <c r="F19" s="249" t="s">
        <v>88</v>
      </c>
      <c r="G19" s="249" t="s">
        <v>88</v>
      </c>
      <c r="H19" s="249" t="s">
        <v>88</v>
      </c>
      <c r="I19" s="249" t="s">
        <v>88</v>
      </c>
    </row>
    <row r="20" spans="1:9" s="255" customFormat="1" x14ac:dyDescent="0.25">
      <c r="A20" s="250" t="s">
        <v>550</v>
      </c>
      <c r="B20" s="313" t="s">
        <v>90</v>
      </c>
      <c r="C20" s="314" t="s">
        <v>785</v>
      </c>
      <c r="D20" s="315"/>
      <c r="E20" s="316"/>
      <c r="F20" s="250" t="s">
        <v>30</v>
      </c>
      <c r="G20" s="250">
        <v>136.4</v>
      </c>
      <c r="H20" s="253"/>
      <c r="I20" s="253"/>
    </row>
    <row r="21" spans="1:9" s="255" customFormat="1" ht="38.25" x14ac:dyDescent="0.25">
      <c r="A21" s="252" t="s">
        <v>553</v>
      </c>
      <c r="B21" s="313" t="s">
        <v>786</v>
      </c>
      <c r="C21" s="317" t="s">
        <v>787</v>
      </c>
      <c r="D21" s="318"/>
      <c r="E21" s="319"/>
      <c r="F21" s="252" t="s">
        <v>146</v>
      </c>
      <c r="G21" s="252">
        <v>136.4</v>
      </c>
      <c r="H21" s="253"/>
      <c r="I21" s="253"/>
    </row>
    <row r="22" spans="1:9" s="255" customFormat="1" x14ac:dyDescent="0.25">
      <c r="A22" s="252" t="s">
        <v>88</v>
      </c>
      <c r="B22" s="313" t="s">
        <v>88</v>
      </c>
      <c r="C22" s="320" t="s">
        <v>88</v>
      </c>
      <c r="D22" s="321"/>
      <c r="E22" s="322"/>
      <c r="F22" s="252" t="s">
        <v>88</v>
      </c>
      <c r="G22" s="252" t="s">
        <v>88</v>
      </c>
      <c r="H22" s="250" t="s">
        <v>88</v>
      </c>
      <c r="I22" s="250" t="s">
        <v>88</v>
      </c>
    </row>
    <row r="23" spans="1:9" s="255" customFormat="1" ht="25.5" x14ac:dyDescent="0.25">
      <c r="A23" s="252" t="s">
        <v>555</v>
      </c>
      <c r="B23" s="313" t="s">
        <v>90</v>
      </c>
      <c r="C23" s="317" t="s">
        <v>788</v>
      </c>
      <c r="D23" s="315"/>
      <c r="E23" s="316"/>
      <c r="F23" s="252" t="s">
        <v>146</v>
      </c>
      <c r="G23" s="252">
        <v>11537.9</v>
      </c>
      <c r="H23" s="253"/>
      <c r="I23" s="253"/>
    </row>
    <row r="24" spans="1:9" s="255" customFormat="1" ht="25.5" x14ac:dyDescent="0.25">
      <c r="A24" s="252" t="s">
        <v>557</v>
      </c>
      <c r="B24" s="313" t="s">
        <v>90</v>
      </c>
      <c r="C24" s="314" t="s">
        <v>789</v>
      </c>
      <c r="D24" s="321"/>
      <c r="E24" s="322"/>
      <c r="F24" s="252" t="s">
        <v>146</v>
      </c>
      <c r="G24" s="252">
        <f>G23</f>
        <v>11537.9</v>
      </c>
      <c r="H24" s="253"/>
      <c r="I24" s="253"/>
    </row>
    <row r="25" spans="1:9" s="255" customFormat="1" x14ac:dyDescent="0.25">
      <c r="A25" s="247" t="s">
        <v>88</v>
      </c>
      <c r="B25" s="247" t="s">
        <v>88</v>
      </c>
      <c r="C25" s="248" t="s">
        <v>790</v>
      </c>
      <c r="D25" s="311"/>
      <c r="E25" s="312"/>
      <c r="F25" s="249" t="s">
        <v>88</v>
      </c>
      <c r="G25" s="249" t="s">
        <v>88</v>
      </c>
      <c r="H25" s="249" t="s">
        <v>88</v>
      </c>
      <c r="I25" s="249" t="s">
        <v>88</v>
      </c>
    </row>
    <row r="26" spans="1:9" s="255" customFormat="1" ht="25.5" x14ac:dyDescent="0.25">
      <c r="A26" s="252" t="s">
        <v>559</v>
      </c>
      <c r="B26" s="313" t="s">
        <v>90</v>
      </c>
      <c r="C26" s="317" t="s">
        <v>791</v>
      </c>
      <c r="D26" s="315"/>
      <c r="E26" s="316"/>
      <c r="F26" s="252" t="s">
        <v>146</v>
      </c>
      <c r="G26" s="252">
        <v>240.8</v>
      </c>
      <c r="H26" s="253"/>
      <c r="I26" s="253"/>
    </row>
    <row r="27" spans="1:9" s="255" customFormat="1" ht="25.5" x14ac:dyDescent="0.25">
      <c r="A27" s="252" t="s">
        <v>561</v>
      </c>
      <c r="B27" s="313" t="s">
        <v>90</v>
      </c>
      <c r="C27" s="314" t="s">
        <v>792</v>
      </c>
      <c r="D27" s="321"/>
      <c r="E27" s="322"/>
      <c r="F27" s="252" t="s">
        <v>146</v>
      </c>
      <c r="G27" s="252">
        <f>G26</f>
        <v>240.8</v>
      </c>
      <c r="H27" s="253"/>
      <c r="I27" s="253"/>
    </row>
    <row r="28" spans="1:9" s="255" customFormat="1" x14ac:dyDescent="0.25">
      <c r="A28" s="252" t="s">
        <v>88</v>
      </c>
      <c r="B28" s="313" t="s">
        <v>88</v>
      </c>
      <c r="C28" s="320" t="s">
        <v>88</v>
      </c>
      <c r="D28" s="321"/>
      <c r="E28" s="322"/>
      <c r="F28" s="252" t="s">
        <v>88</v>
      </c>
      <c r="G28" s="252" t="s">
        <v>88</v>
      </c>
      <c r="H28" s="250" t="s">
        <v>88</v>
      </c>
      <c r="I28" s="250" t="s">
        <v>88</v>
      </c>
    </row>
    <row r="29" spans="1:9" s="255" customFormat="1" ht="25.5" x14ac:dyDescent="0.25">
      <c r="A29" s="252" t="s">
        <v>563</v>
      </c>
      <c r="B29" s="313" t="s">
        <v>90</v>
      </c>
      <c r="C29" s="317" t="s">
        <v>793</v>
      </c>
      <c r="D29" s="315"/>
      <c r="E29" s="316"/>
      <c r="F29" s="252" t="s">
        <v>146</v>
      </c>
      <c r="G29" s="252">
        <v>240.8</v>
      </c>
      <c r="H29" s="253"/>
      <c r="I29" s="253"/>
    </row>
    <row r="30" spans="1:9" s="255" customFormat="1" ht="25.5" x14ac:dyDescent="0.25">
      <c r="A30" s="252" t="s">
        <v>565</v>
      </c>
      <c r="B30" s="313" t="s">
        <v>90</v>
      </c>
      <c r="C30" s="314" t="s">
        <v>794</v>
      </c>
      <c r="D30" s="321"/>
      <c r="E30" s="322"/>
      <c r="F30" s="252" t="s">
        <v>146</v>
      </c>
      <c r="G30" s="252">
        <f>G29</f>
        <v>240.8</v>
      </c>
      <c r="H30" s="253"/>
      <c r="I30" s="253"/>
    </row>
    <row r="31" spans="1:9" s="255" customFormat="1" x14ac:dyDescent="0.25">
      <c r="A31" s="252" t="s">
        <v>88</v>
      </c>
      <c r="B31" s="313" t="s">
        <v>88</v>
      </c>
      <c r="C31" s="320" t="s">
        <v>88</v>
      </c>
      <c r="D31" s="321"/>
      <c r="E31" s="322"/>
      <c r="F31" s="252" t="s">
        <v>88</v>
      </c>
      <c r="G31" s="252" t="s">
        <v>88</v>
      </c>
      <c r="H31" s="250" t="s">
        <v>88</v>
      </c>
      <c r="I31" s="250" t="s">
        <v>88</v>
      </c>
    </row>
    <row r="32" spans="1:9" s="255" customFormat="1" ht="25.5" x14ac:dyDescent="0.25">
      <c r="A32" s="296" t="s">
        <v>567</v>
      </c>
      <c r="B32" s="323" t="s">
        <v>90</v>
      </c>
      <c r="C32" s="324" t="s">
        <v>795</v>
      </c>
      <c r="D32" s="294"/>
      <c r="E32" s="295"/>
      <c r="F32" s="296" t="s">
        <v>146</v>
      </c>
      <c r="G32" s="296">
        <f>SUM(D33:D34)</f>
        <v>60</v>
      </c>
      <c r="H32" s="297"/>
      <c r="I32" s="297"/>
    </row>
    <row r="33" spans="1:9" s="325" customFormat="1" ht="12" x14ac:dyDescent="0.2">
      <c r="A33" s="298"/>
      <c r="B33" s="299"/>
      <c r="C33" s="300" t="s">
        <v>796</v>
      </c>
      <c r="D33" s="301">
        <v>34.9</v>
      </c>
      <c r="E33" s="302" t="s">
        <v>146</v>
      </c>
      <c r="F33" s="298"/>
      <c r="G33" s="298"/>
      <c r="H33" s="303"/>
      <c r="I33" s="303"/>
    </row>
    <row r="34" spans="1:9" s="325" customFormat="1" ht="12" x14ac:dyDescent="0.2">
      <c r="A34" s="305"/>
      <c r="B34" s="306"/>
      <c r="C34" s="300" t="s">
        <v>797</v>
      </c>
      <c r="D34" s="308">
        <v>25.1</v>
      </c>
      <c r="E34" s="302" t="s">
        <v>146</v>
      </c>
      <c r="F34" s="305"/>
      <c r="G34" s="305"/>
      <c r="H34" s="310"/>
      <c r="I34" s="310"/>
    </row>
    <row r="35" spans="1:9" s="255" customFormat="1" ht="25.5" x14ac:dyDescent="0.25">
      <c r="A35" s="252" t="s">
        <v>569</v>
      </c>
      <c r="B35" s="313" t="s">
        <v>90</v>
      </c>
      <c r="C35" s="314" t="s">
        <v>798</v>
      </c>
      <c r="D35" s="321"/>
      <c r="E35" s="322"/>
      <c r="F35" s="252" t="s">
        <v>146</v>
      </c>
      <c r="G35" s="252">
        <f>G32</f>
        <v>60</v>
      </c>
      <c r="H35" s="253"/>
      <c r="I35" s="253"/>
    </row>
    <row r="36" spans="1:9" s="255" customFormat="1" x14ac:dyDescent="0.25">
      <c r="A36" s="252" t="s">
        <v>88</v>
      </c>
      <c r="B36" s="313" t="s">
        <v>88</v>
      </c>
      <c r="C36" s="320" t="s">
        <v>88</v>
      </c>
      <c r="D36" s="321"/>
      <c r="E36" s="322"/>
      <c r="F36" s="252" t="s">
        <v>88</v>
      </c>
      <c r="G36" s="252" t="s">
        <v>88</v>
      </c>
      <c r="H36" s="250" t="s">
        <v>88</v>
      </c>
      <c r="I36" s="250" t="s">
        <v>88</v>
      </c>
    </row>
    <row r="37" spans="1:9" s="255" customFormat="1" ht="51" x14ac:dyDescent="0.25">
      <c r="A37" s="296" t="s">
        <v>571</v>
      </c>
      <c r="B37" s="323" t="s">
        <v>90</v>
      </c>
      <c r="C37" s="324" t="s">
        <v>799</v>
      </c>
      <c r="D37" s="294"/>
      <c r="E37" s="295"/>
      <c r="F37" s="296" t="s">
        <v>146</v>
      </c>
      <c r="G37" s="296">
        <v>366.9</v>
      </c>
      <c r="H37" s="297"/>
      <c r="I37" s="297"/>
    </row>
    <row r="38" spans="1:9" s="255" customFormat="1" ht="25.5" x14ac:dyDescent="0.25">
      <c r="A38" s="252" t="s">
        <v>573</v>
      </c>
      <c r="B38" s="313" t="s">
        <v>90</v>
      </c>
      <c r="C38" s="314" t="s">
        <v>800</v>
      </c>
      <c r="D38" s="321"/>
      <c r="E38" s="322"/>
      <c r="F38" s="252" t="s">
        <v>146</v>
      </c>
      <c r="G38" s="252">
        <f>G37</f>
        <v>366.9</v>
      </c>
      <c r="H38" s="253"/>
      <c r="I38" s="253"/>
    </row>
    <row r="39" spans="1:9" s="255" customFormat="1" x14ac:dyDescent="0.25">
      <c r="A39" s="252" t="s">
        <v>88</v>
      </c>
      <c r="B39" s="313" t="s">
        <v>88</v>
      </c>
      <c r="C39" s="320" t="s">
        <v>88</v>
      </c>
      <c r="D39" s="321"/>
      <c r="E39" s="322"/>
      <c r="F39" s="252" t="s">
        <v>88</v>
      </c>
      <c r="G39" s="252" t="s">
        <v>88</v>
      </c>
      <c r="H39" s="250" t="s">
        <v>88</v>
      </c>
      <c r="I39" s="250" t="s">
        <v>88</v>
      </c>
    </row>
    <row r="40" spans="1:9" s="255" customFormat="1" ht="25.5" x14ac:dyDescent="0.25">
      <c r="A40" s="252" t="s">
        <v>575</v>
      </c>
      <c r="B40" s="292" t="s">
        <v>801</v>
      </c>
      <c r="C40" s="293" t="s">
        <v>802</v>
      </c>
      <c r="D40" s="294"/>
      <c r="E40" s="295"/>
      <c r="F40" s="291" t="s">
        <v>146</v>
      </c>
      <c r="G40" s="296">
        <v>1184.9000000000001</v>
      </c>
      <c r="H40" s="297"/>
      <c r="I40" s="297"/>
    </row>
    <row r="41" spans="1:9" s="255" customFormat="1" x14ac:dyDescent="0.25">
      <c r="A41" s="247" t="s">
        <v>88</v>
      </c>
      <c r="B41" s="247" t="s">
        <v>88</v>
      </c>
      <c r="C41" s="248" t="s">
        <v>803</v>
      </c>
      <c r="D41" s="311"/>
      <c r="E41" s="312"/>
      <c r="F41" s="249" t="s">
        <v>88</v>
      </c>
      <c r="G41" s="249" t="s">
        <v>88</v>
      </c>
      <c r="H41" s="249" t="s">
        <v>88</v>
      </c>
      <c r="I41" s="249" t="s">
        <v>88</v>
      </c>
    </row>
    <row r="42" spans="1:9" s="255" customFormat="1" ht="51" x14ac:dyDescent="0.25">
      <c r="A42" s="296" t="s">
        <v>577</v>
      </c>
      <c r="B42" s="323" t="s">
        <v>90</v>
      </c>
      <c r="C42" s="324" t="s">
        <v>804</v>
      </c>
      <c r="D42" s="294"/>
      <c r="E42" s="295"/>
      <c r="F42" s="296" t="s">
        <v>146</v>
      </c>
      <c r="G42" s="296">
        <f>SUM(D43:D45)</f>
        <v>323.2</v>
      </c>
      <c r="H42" s="297"/>
      <c r="I42" s="297"/>
    </row>
    <row r="43" spans="1:9" s="325" customFormat="1" ht="12" x14ac:dyDescent="0.2">
      <c r="A43" s="298"/>
      <c r="B43" s="299"/>
      <c r="C43" s="300" t="s">
        <v>805</v>
      </c>
      <c r="D43" s="301">
        <v>158.5</v>
      </c>
      <c r="E43" s="302" t="s">
        <v>146</v>
      </c>
      <c r="F43" s="298"/>
      <c r="G43" s="298"/>
      <c r="H43" s="303"/>
      <c r="I43" s="303"/>
    </row>
    <row r="44" spans="1:9" s="325" customFormat="1" ht="12" x14ac:dyDescent="0.2">
      <c r="A44" s="298"/>
      <c r="B44" s="299"/>
      <c r="C44" s="300" t="s">
        <v>806</v>
      </c>
      <c r="D44" s="301">
        <v>155.9</v>
      </c>
      <c r="E44" s="302" t="s">
        <v>146</v>
      </c>
      <c r="F44" s="298"/>
      <c r="G44" s="298"/>
      <c r="H44" s="303"/>
      <c r="I44" s="303"/>
    </row>
    <row r="45" spans="1:9" s="325" customFormat="1" ht="12" x14ac:dyDescent="0.2">
      <c r="A45" s="305"/>
      <c r="B45" s="306"/>
      <c r="C45" s="300" t="s">
        <v>807</v>
      </c>
      <c r="D45" s="308">
        <v>8.8000000000000007</v>
      </c>
      <c r="E45" s="302" t="s">
        <v>146</v>
      </c>
      <c r="F45" s="305"/>
      <c r="G45" s="305"/>
      <c r="H45" s="310"/>
      <c r="I45" s="310"/>
    </row>
    <row r="46" spans="1:9" s="255" customFormat="1" ht="25.5" x14ac:dyDescent="0.25">
      <c r="A46" s="252" t="s">
        <v>579</v>
      </c>
      <c r="B46" s="313" t="s">
        <v>90</v>
      </c>
      <c r="C46" s="314" t="s">
        <v>808</v>
      </c>
      <c r="D46" s="321"/>
      <c r="E46" s="322"/>
      <c r="F46" s="252" t="s">
        <v>146</v>
      </c>
      <c r="G46" s="252">
        <f>G29</f>
        <v>240.8</v>
      </c>
      <c r="H46" s="253"/>
      <c r="I46" s="253"/>
    </row>
    <row r="47" spans="1:9" s="255" customFormat="1" x14ac:dyDescent="0.25">
      <c r="A47" s="247" t="s">
        <v>88</v>
      </c>
      <c r="B47" s="247" t="s">
        <v>88</v>
      </c>
      <c r="C47" s="248" t="s">
        <v>809</v>
      </c>
      <c r="D47" s="311"/>
      <c r="E47" s="312"/>
      <c r="F47" s="249" t="s">
        <v>88</v>
      </c>
      <c r="G47" s="249" t="s">
        <v>88</v>
      </c>
      <c r="H47" s="249" t="s">
        <v>88</v>
      </c>
      <c r="I47" s="249" t="s">
        <v>88</v>
      </c>
    </row>
    <row r="48" spans="1:9" s="255" customFormat="1" ht="25.5" x14ac:dyDescent="0.25">
      <c r="A48" s="250" t="s">
        <v>581</v>
      </c>
      <c r="B48" s="313" t="s">
        <v>90</v>
      </c>
      <c r="C48" s="317" t="s">
        <v>810</v>
      </c>
      <c r="D48" s="318"/>
      <c r="E48" s="319"/>
      <c r="F48" s="252" t="s">
        <v>30</v>
      </c>
      <c r="G48" s="252">
        <v>148.5</v>
      </c>
      <c r="H48" s="253"/>
      <c r="I48" s="253"/>
    </row>
    <row r="49" spans="1:9" s="255" customFormat="1" ht="51" x14ac:dyDescent="0.25">
      <c r="A49" s="250" t="s">
        <v>581</v>
      </c>
      <c r="B49" s="313" t="s">
        <v>90</v>
      </c>
      <c r="C49" s="317" t="s">
        <v>811</v>
      </c>
      <c r="D49" s="318"/>
      <c r="E49" s="319"/>
      <c r="F49" s="252" t="s">
        <v>30</v>
      </c>
      <c r="G49" s="252">
        <v>305</v>
      </c>
      <c r="H49" s="253"/>
      <c r="I49" s="253"/>
    </row>
    <row r="50" spans="1:9" s="255" customFormat="1" ht="25.5" x14ac:dyDescent="0.25">
      <c r="A50" s="252" t="s">
        <v>585</v>
      </c>
      <c r="B50" s="313" t="s">
        <v>90</v>
      </c>
      <c r="C50" s="317" t="s">
        <v>812</v>
      </c>
      <c r="D50" s="318"/>
      <c r="E50" s="319"/>
      <c r="F50" s="252" t="s">
        <v>30</v>
      </c>
      <c r="G50" s="252">
        <v>137.30000000000001</v>
      </c>
      <c r="H50" s="253"/>
      <c r="I50" s="253"/>
    </row>
    <row r="51" spans="1:9" s="255" customFormat="1" ht="63.75" x14ac:dyDescent="0.25">
      <c r="A51" s="250" t="s">
        <v>587</v>
      </c>
      <c r="B51" s="313" t="s">
        <v>90</v>
      </c>
      <c r="C51" s="317" t="s">
        <v>813</v>
      </c>
      <c r="D51" s="318"/>
      <c r="E51" s="319"/>
      <c r="F51" s="252" t="s">
        <v>30</v>
      </c>
      <c r="G51" s="252">
        <v>85.8</v>
      </c>
      <c r="H51" s="253"/>
      <c r="I51" s="253"/>
    </row>
    <row r="52" spans="1:9" s="255" customFormat="1" x14ac:dyDescent="0.25">
      <c r="A52" s="247" t="s">
        <v>88</v>
      </c>
      <c r="B52" s="247" t="s">
        <v>88</v>
      </c>
      <c r="C52" s="248" t="s">
        <v>814</v>
      </c>
      <c r="D52" s="311"/>
      <c r="E52" s="312"/>
      <c r="F52" s="249" t="s">
        <v>88</v>
      </c>
      <c r="G52" s="249" t="s">
        <v>88</v>
      </c>
      <c r="H52" s="249" t="s">
        <v>88</v>
      </c>
      <c r="I52" s="249" t="s">
        <v>88</v>
      </c>
    </row>
    <row r="53" spans="1:9" s="255" customFormat="1" ht="25.5" x14ac:dyDescent="0.25">
      <c r="A53" s="250" t="s">
        <v>589</v>
      </c>
      <c r="B53" s="313" t="s">
        <v>90</v>
      </c>
      <c r="C53" s="317" t="s">
        <v>815</v>
      </c>
      <c r="D53" s="318"/>
      <c r="E53" s="319"/>
      <c r="F53" s="252" t="s">
        <v>30</v>
      </c>
      <c r="G53" s="252">
        <v>35.9</v>
      </c>
      <c r="H53" s="253"/>
      <c r="I53" s="253"/>
    </row>
    <row r="54" spans="1:9" s="255" customFormat="1" ht="25.5" x14ac:dyDescent="0.25">
      <c r="A54" s="250" t="s">
        <v>591</v>
      </c>
      <c r="B54" s="313" t="s">
        <v>90</v>
      </c>
      <c r="C54" s="317" t="s">
        <v>816</v>
      </c>
      <c r="D54" s="318"/>
      <c r="E54" s="319"/>
      <c r="F54" s="252" t="s">
        <v>30</v>
      </c>
      <c r="G54" s="252">
        <v>447.2</v>
      </c>
      <c r="H54" s="253"/>
      <c r="I54" s="253"/>
    </row>
    <row r="55" spans="1:9" s="255" customFormat="1" ht="25.5" x14ac:dyDescent="0.25">
      <c r="A55" s="250" t="s">
        <v>594</v>
      </c>
      <c r="B55" s="313" t="s">
        <v>90</v>
      </c>
      <c r="C55" s="317" t="s">
        <v>817</v>
      </c>
      <c r="D55" s="318"/>
      <c r="E55" s="319"/>
      <c r="F55" s="252" t="s">
        <v>30</v>
      </c>
      <c r="G55" s="252">
        <v>5</v>
      </c>
      <c r="H55" s="253"/>
      <c r="I55" s="253"/>
    </row>
    <row r="56" spans="1:9" s="255" customFormat="1" ht="25.5" x14ac:dyDescent="0.25">
      <c r="A56" s="250" t="s">
        <v>596</v>
      </c>
      <c r="B56" s="313" t="s">
        <v>90</v>
      </c>
      <c r="C56" s="317" t="s">
        <v>818</v>
      </c>
      <c r="D56" s="318"/>
      <c r="E56" s="319"/>
      <c r="F56" s="252" t="s">
        <v>30</v>
      </c>
      <c r="G56" s="252">
        <v>17.5</v>
      </c>
      <c r="H56" s="253"/>
      <c r="I56" s="253"/>
    </row>
    <row r="57" spans="1:9" s="255" customFormat="1" ht="25.5" x14ac:dyDescent="0.25">
      <c r="A57" s="250" t="s">
        <v>598</v>
      </c>
      <c r="B57" s="313" t="s">
        <v>90</v>
      </c>
      <c r="C57" s="317" t="s">
        <v>819</v>
      </c>
      <c r="D57" s="318"/>
      <c r="E57" s="319"/>
      <c r="F57" s="252" t="s">
        <v>45</v>
      </c>
      <c r="G57" s="252">
        <v>1</v>
      </c>
      <c r="H57" s="253"/>
      <c r="I57" s="253"/>
    </row>
    <row r="58" spans="1:9" s="255" customFormat="1" ht="25.5" x14ac:dyDescent="0.25">
      <c r="A58" s="250" t="s">
        <v>601</v>
      </c>
      <c r="B58" s="313" t="s">
        <v>90</v>
      </c>
      <c r="C58" s="317" t="s">
        <v>820</v>
      </c>
      <c r="D58" s="318"/>
      <c r="E58" s="319"/>
      <c r="F58" s="252" t="s">
        <v>45</v>
      </c>
      <c r="G58" s="252">
        <v>57</v>
      </c>
      <c r="H58" s="253"/>
      <c r="I58" s="253"/>
    </row>
    <row r="59" spans="1:9" s="255" customFormat="1" ht="51" x14ac:dyDescent="0.25">
      <c r="A59" s="250" t="s">
        <v>603</v>
      </c>
      <c r="B59" s="313" t="s">
        <v>90</v>
      </c>
      <c r="C59" s="317" t="s">
        <v>821</v>
      </c>
      <c r="D59" s="318"/>
      <c r="E59" s="319"/>
      <c r="F59" s="252" t="s">
        <v>146</v>
      </c>
      <c r="G59" s="252">
        <v>22</v>
      </c>
      <c r="H59" s="253"/>
      <c r="I59" s="253"/>
    </row>
    <row r="60" spans="1:9" s="255" customFormat="1" x14ac:dyDescent="0.25">
      <c r="A60" s="247" t="s">
        <v>88</v>
      </c>
      <c r="B60" s="247" t="s">
        <v>88</v>
      </c>
      <c r="C60" s="248" t="s">
        <v>822</v>
      </c>
      <c r="D60" s="311"/>
      <c r="E60" s="312"/>
      <c r="F60" s="249" t="s">
        <v>88</v>
      </c>
      <c r="G60" s="249" t="s">
        <v>88</v>
      </c>
      <c r="H60" s="249" t="s">
        <v>88</v>
      </c>
      <c r="I60" s="249" t="s">
        <v>88</v>
      </c>
    </row>
    <row r="61" spans="1:9" s="255" customFormat="1" ht="25.5" x14ac:dyDescent="0.25">
      <c r="A61" s="250" t="s">
        <v>605</v>
      </c>
      <c r="B61" s="313" t="s">
        <v>90</v>
      </c>
      <c r="C61" s="317" t="s">
        <v>823</v>
      </c>
      <c r="D61" s="318"/>
      <c r="E61" s="319"/>
      <c r="F61" s="252" t="s">
        <v>19</v>
      </c>
      <c r="G61" s="252">
        <v>2</v>
      </c>
      <c r="H61" s="253"/>
      <c r="I61" s="253"/>
    </row>
    <row r="62" spans="1:9" s="255" customFormat="1" ht="25.5" x14ac:dyDescent="0.25">
      <c r="A62" s="250" t="s">
        <v>608</v>
      </c>
      <c r="B62" s="313" t="s">
        <v>90</v>
      </c>
      <c r="C62" s="317" t="s">
        <v>824</v>
      </c>
      <c r="D62" s="318"/>
      <c r="E62" s="319"/>
      <c r="F62" s="252" t="s">
        <v>19</v>
      </c>
      <c r="G62" s="252">
        <v>7</v>
      </c>
      <c r="H62" s="253"/>
      <c r="I62" s="253"/>
    </row>
    <row r="63" spans="1:9" s="255" customFormat="1" ht="25.5" x14ac:dyDescent="0.25">
      <c r="A63" s="250" t="s">
        <v>610</v>
      </c>
      <c r="B63" s="313" t="s">
        <v>90</v>
      </c>
      <c r="C63" s="317" t="s">
        <v>825</v>
      </c>
      <c r="D63" s="318"/>
      <c r="E63" s="319"/>
      <c r="F63" s="252" t="s">
        <v>19</v>
      </c>
      <c r="G63" s="252">
        <v>7</v>
      </c>
      <c r="H63" s="253"/>
      <c r="I63" s="253"/>
    </row>
    <row r="64" spans="1:9" s="255" customFormat="1" ht="25.5" x14ac:dyDescent="0.25">
      <c r="A64" s="250" t="s">
        <v>611</v>
      </c>
      <c r="B64" s="313" t="s">
        <v>90</v>
      </c>
      <c r="C64" s="317" t="s">
        <v>826</v>
      </c>
      <c r="D64" s="318"/>
      <c r="E64" s="319"/>
      <c r="F64" s="252" t="s">
        <v>30</v>
      </c>
      <c r="G64" s="252">
        <v>10</v>
      </c>
      <c r="H64" s="253"/>
      <c r="I64" s="253"/>
    </row>
    <row r="65" spans="1:9" s="255" customFormat="1" ht="25.5" x14ac:dyDescent="0.25">
      <c r="A65" s="250" t="s">
        <v>613</v>
      </c>
      <c r="B65" s="313" t="s">
        <v>90</v>
      </c>
      <c r="C65" s="317" t="s">
        <v>827</v>
      </c>
      <c r="D65" s="318"/>
      <c r="E65" s="319"/>
      <c r="F65" s="252" t="s">
        <v>45</v>
      </c>
      <c r="G65" s="252">
        <v>18</v>
      </c>
      <c r="H65" s="253"/>
      <c r="I65" s="253"/>
    </row>
    <row r="66" spans="1:9" s="255" customFormat="1" ht="25.5" x14ac:dyDescent="0.25">
      <c r="A66" s="250" t="s">
        <v>615</v>
      </c>
      <c r="B66" s="313" t="s">
        <v>90</v>
      </c>
      <c r="C66" s="317" t="s">
        <v>828</v>
      </c>
      <c r="D66" s="318"/>
      <c r="E66" s="319"/>
      <c r="F66" s="252" t="s">
        <v>45</v>
      </c>
      <c r="G66" s="252">
        <v>4</v>
      </c>
      <c r="H66" s="253"/>
      <c r="I66" s="253"/>
    </row>
    <row r="67" spans="1:9" s="255" customFormat="1" ht="25.5" x14ac:dyDescent="0.25">
      <c r="A67" s="250" t="s">
        <v>617</v>
      </c>
      <c r="B67" s="313" t="s">
        <v>90</v>
      </c>
      <c r="C67" s="317" t="s">
        <v>829</v>
      </c>
      <c r="D67" s="318"/>
      <c r="E67" s="319"/>
      <c r="F67" s="252" t="s">
        <v>30</v>
      </c>
      <c r="G67" s="252">
        <v>8</v>
      </c>
      <c r="H67" s="253"/>
      <c r="I67" s="253"/>
    </row>
    <row r="68" spans="1:9" s="255" customFormat="1" ht="25.5" x14ac:dyDescent="0.25">
      <c r="A68" s="252" t="s">
        <v>619</v>
      </c>
      <c r="B68" s="313" t="s">
        <v>90</v>
      </c>
      <c r="C68" s="317" t="s">
        <v>830</v>
      </c>
      <c r="D68" s="318"/>
      <c r="E68" s="319"/>
      <c r="F68" s="252" t="s">
        <v>45</v>
      </c>
      <c r="G68" s="252">
        <v>1</v>
      </c>
      <c r="H68" s="253"/>
      <c r="I68" s="253"/>
    </row>
    <row r="69" spans="1:9" s="255" customFormat="1" ht="25.5" x14ac:dyDescent="0.25">
      <c r="A69" s="252" t="s">
        <v>831</v>
      </c>
      <c r="B69" s="313" t="s">
        <v>90</v>
      </c>
      <c r="C69" s="317" t="s">
        <v>832</v>
      </c>
      <c r="D69" s="318"/>
      <c r="E69" s="319"/>
      <c r="F69" s="252" t="s">
        <v>19</v>
      </c>
      <c r="G69" s="252">
        <v>1</v>
      </c>
      <c r="H69" s="253"/>
      <c r="I69" s="253"/>
    </row>
    <row r="70" spans="1:9" x14ac:dyDescent="0.25">
      <c r="A70" s="240" t="s">
        <v>833</v>
      </c>
      <c r="B70" s="241" t="s">
        <v>88</v>
      </c>
      <c r="C70" s="242" t="s">
        <v>8</v>
      </c>
      <c r="D70" s="288"/>
      <c r="E70" s="289"/>
      <c r="F70" s="290" t="s">
        <v>88</v>
      </c>
      <c r="G70" s="326" t="s">
        <v>88</v>
      </c>
      <c r="H70" s="326" t="s">
        <v>88</v>
      </c>
      <c r="I70" s="326" t="s">
        <v>88</v>
      </c>
    </row>
    <row r="71" spans="1:9" ht="25.5" x14ac:dyDescent="0.25">
      <c r="A71" s="250" t="s">
        <v>624</v>
      </c>
      <c r="B71" s="251" t="s">
        <v>801</v>
      </c>
      <c r="C71" s="314" t="s">
        <v>834</v>
      </c>
      <c r="D71" s="315"/>
      <c r="E71" s="316"/>
      <c r="F71" s="250" t="s">
        <v>12</v>
      </c>
      <c r="G71" s="252">
        <v>9957.1</v>
      </c>
      <c r="H71" s="253"/>
      <c r="I71" s="253"/>
    </row>
    <row r="72" spans="1:9" ht="38.25" x14ac:dyDescent="0.25">
      <c r="A72" s="291" t="s">
        <v>627</v>
      </c>
      <c r="B72" s="292" t="s">
        <v>801</v>
      </c>
      <c r="C72" s="293" t="s">
        <v>835</v>
      </c>
      <c r="D72" s="294"/>
      <c r="E72" s="295"/>
      <c r="F72" s="291" t="s">
        <v>12</v>
      </c>
      <c r="G72" s="296">
        <f>SUM(D73:D74)</f>
        <v>6245.1</v>
      </c>
      <c r="H72" s="297"/>
      <c r="I72" s="297"/>
    </row>
    <row r="73" spans="1:9" s="304" customFormat="1" ht="12" x14ac:dyDescent="0.2">
      <c r="A73" s="298"/>
      <c r="B73" s="299"/>
      <c r="C73" s="300" t="s">
        <v>774</v>
      </c>
      <c r="D73" s="301">
        <f>5050.1</f>
        <v>5050.1000000000004</v>
      </c>
      <c r="E73" s="302" t="s">
        <v>12</v>
      </c>
      <c r="F73" s="327"/>
      <c r="G73" s="327"/>
      <c r="H73" s="303"/>
      <c r="I73" s="303"/>
    </row>
    <row r="74" spans="1:9" s="304" customFormat="1" ht="12" x14ac:dyDescent="0.2">
      <c r="A74" s="305"/>
      <c r="B74" s="306"/>
      <c r="C74" s="307" t="s">
        <v>836</v>
      </c>
      <c r="D74" s="308">
        <f>1195</f>
        <v>1195</v>
      </c>
      <c r="E74" s="309" t="s">
        <v>12</v>
      </c>
      <c r="F74" s="328"/>
      <c r="G74" s="328"/>
      <c r="H74" s="310"/>
      <c r="I74" s="310"/>
    </row>
    <row r="75" spans="1:9" ht="25.5" x14ac:dyDescent="0.25">
      <c r="A75" s="291" t="s">
        <v>628</v>
      </c>
      <c r="B75" s="292" t="s">
        <v>801</v>
      </c>
      <c r="C75" s="293" t="s">
        <v>837</v>
      </c>
      <c r="D75" s="294"/>
      <c r="E75" s="295"/>
      <c r="F75" s="291" t="s">
        <v>12</v>
      </c>
      <c r="G75" s="296">
        <f>SUM(D76:D77)</f>
        <v>13811.1</v>
      </c>
      <c r="H75" s="297"/>
      <c r="I75" s="297"/>
    </row>
    <row r="76" spans="1:9" s="304" customFormat="1" ht="12" x14ac:dyDescent="0.2">
      <c r="A76" s="298"/>
      <c r="B76" s="299"/>
      <c r="C76" s="300" t="s">
        <v>774</v>
      </c>
      <c r="D76" s="301">
        <v>13641.1</v>
      </c>
      <c r="E76" s="302" t="s">
        <v>12</v>
      </c>
      <c r="F76" s="327"/>
      <c r="G76" s="327"/>
      <c r="H76" s="303"/>
      <c r="I76" s="303"/>
    </row>
    <row r="77" spans="1:9" s="304" customFormat="1" ht="12" x14ac:dyDescent="0.2">
      <c r="A77" s="305"/>
      <c r="B77" s="306"/>
      <c r="C77" s="307" t="s">
        <v>836</v>
      </c>
      <c r="D77" s="308">
        <v>170</v>
      </c>
      <c r="E77" s="309" t="s">
        <v>12</v>
      </c>
      <c r="F77" s="328"/>
      <c r="G77" s="328"/>
      <c r="H77" s="310"/>
      <c r="I77" s="310"/>
    </row>
    <row r="78" spans="1:9" x14ac:dyDescent="0.25">
      <c r="A78" s="329" t="s">
        <v>630</v>
      </c>
      <c r="B78" s="292" t="s">
        <v>801</v>
      </c>
      <c r="C78" s="293" t="s">
        <v>838</v>
      </c>
      <c r="D78" s="330"/>
      <c r="E78" s="331"/>
      <c r="F78" s="296" t="s">
        <v>146</v>
      </c>
      <c r="G78" s="332">
        <f>1424*1.2</f>
        <v>1708.8</v>
      </c>
      <c r="H78" s="333"/>
      <c r="I78" s="297"/>
    </row>
    <row r="79" spans="1:9" x14ac:dyDescent="0.25">
      <c r="A79" s="291" t="s">
        <v>631</v>
      </c>
      <c r="B79" s="292" t="s">
        <v>801</v>
      </c>
      <c r="C79" s="293" t="s">
        <v>839</v>
      </c>
      <c r="D79" s="334"/>
      <c r="E79" s="335"/>
      <c r="F79" s="296" t="s">
        <v>146</v>
      </c>
      <c r="G79" s="296">
        <f>SUM(D80:D92)</f>
        <v>60636.760000000009</v>
      </c>
      <c r="H79" s="297"/>
      <c r="I79" s="297"/>
    </row>
    <row r="80" spans="1:9" s="304" customFormat="1" ht="12" x14ac:dyDescent="0.2">
      <c r="A80" s="298"/>
      <c r="B80" s="299"/>
      <c r="C80" s="300" t="s">
        <v>840</v>
      </c>
      <c r="D80" s="301">
        <f>D96</f>
        <v>24527.68</v>
      </c>
      <c r="E80" s="302" t="s">
        <v>146</v>
      </c>
      <c r="F80" s="327"/>
      <c r="G80" s="327"/>
      <c r="H80" s="303"/>
      <c r="I80" s="303"/>
    </row>
    <row r="81" spans="1:9" s="304" customFormat="1" ht="12" x14ac:dyDescent="0.2">
      <c r="A81" s="298"/>
      <c r="B81" s="299"/>
      <c r="C81" s="300" t="s">
        <v>841</v>
      </c>
      <c r="D81" s="301">
        <f>D97</f>
        <v>846.07999999999993</v>
      </c>
      <c r="E81" s="302" t="s">
        <v>146</v>
      </c>
      <c r="F81" s="327"/>
      <c r="G81" s="327"/>
      <c r="H81" s="303"/>
      <c r="I81" s="303"/>
    </row>
    <row r="82" spans="1:9" s="304" customFormat="1" ht="12" x14ac:dyDescent="0.2">
      <c r="A82" s="298"/>
      <c r="B82" s="299"/>
      <c r="C82" s="300" t="s">
        <v>842</v>
      </c>
      <c r="D82" s="301">
        <f>D98</f>
        <v>3326.3999999999996</v>
      </c>
      <c r="E82" s="302" t="s">
        <v>146</v>
      </c>
      <c r="F82" s="327"/>
      <c r="G82" s="327"/>
      <c r="H82" s="303"/>
      <c r="I82" s="303"/>
    </row>
    <row r="83" spans="1:9" s="304" customFormat="1" ht="12" x14ac:dyDescent="0.2">
      <c r="A83" s="298"/>
      <c r="B83" s="299"/>
      <c r="C83" s="300" t="s">
        <v>843</v>
      </c>
      <c r="D83" s="301">
        <f>D100</f>
        <v>792</v>
      </c>
      <c r="E83" s="302" t="s">
        <v>146</v>
      </c>
      <c r="F83" s="327"/>
      <c r="G83" s="327"/>
      <c r="H83" s="303"/>
      <c r="I83" s="303"/>
    </row>
    <row r="84" spans="1:9" s="304" customFormat="1" ht="12" x14ac:dyDescent="0.2">
      <c r="A84" s="298"/>
      <c r="B84" s="299"/>
      <c r="C84" s="336" t="s">
        <v>844</v>
      </c>
      <c r="D84" s="301">
        <f>D102</f>
        <v>4723.3999999999996</v>
      </c>
      <c r="E84" s="302" t="s">
        <v>146</v>
      </c>
      <c r="F84" s="327"/>
      <c r="G84" s="327"/>
      <c r="H84" s="303"/>
      <c r="I84" s="303"/>
    </row>
    <row r="85" spans="1:9" s="304" customFormat="1" ht="12" x14ac:dyDescent="0.2">
      <c r="A85" s="298"/>
      <c r="B85" s="299"/>
      <c r="C85" s="336" t="s">
        <v>845</v>
      </c>
      <c r="D85" s="301">
        <f t="shared" ref="D85:D89" si="0">D103</f>
        <v>367.8</v>
      </c>
      <c r="E85" s="302" t="s">
        <v>146</v>
      </c>
      <c r="F85" s="327"/>
      <c r="G85" s="327"/>
      <c r="H85" s="303"/>
      <c r="I85" s="303"/>
    </row>
    <row r="86" spans="1:9" s="304" customFormat="1" ht="12" x14ac:dyDescent="0.2">
      <c r="A86" s="298"/>
      <c r="B86" s="299"/>
      <c r="C86" s="336" t="s">
        <v>846</v>
      </c>
      <c r="D86" s="301">
        <f t="shared" si="0"/>
        <v>839.4</v>
      </c>
      <c r="E86" s="302" t="s">
        <v>146</v>
      </c>
      <c r="F86" s="327"/>
      <c r="G86" s="327"/>
      <c r="H86" s="303"/>
      <c r="I86" s="303"/>
    </row>
    <row r="87" spans="1:9" s="341" customFormat="1" ht="12" x14ac:dyDescent="0.2">
      <c r="A87" s="337"/>
      <c r="B87" s="338"/>
      <c r="C87" s="336" t="s">
        <v>847</v>
      </c>
      <c r="D87" s="301">
        <f t="shared" si="0"/>
        <v>2077.3000000000002</v>
      </c>
      <c r="E87" s="302" t="s">
        <v>146</v>
      </c>
      <c r="F87" s="339"/>
      <c r="G87" s="339"/>
      <c r="H87" s="340"/>
      <c r="I87" s="340"/>
    </row>
    <row r="88" spans="1:9" s="341" customFormat="1" ht="12" x14ac:dyDescent="0.2">
      <c r="A88" s="337"/>
      <c r="B88" s="338"/>
      <c r="C88" s="336" t="s">
        <v>848</v>
      </c>
      <c r="D88" s="301">
        <f t="shared" si="0"/>
        <v>976.7</v>
      </c>
      <c r="E88" s="302" t="s">
        <v>146</v>
      </c>
      <c r="F88" s="339"/>
      <c r="G88" s="339"/>
      <c r="H88" s="340"/>
      <c r="I88" s="340"/>
    </row>
    <row r="89" spans="1:9" s="341" customFormat="1" ht="12" x14ac:dyDescent="0.2">
      <c r="A89" s="337"/>
      <c r="B89" s="338"/>
      <c r="C89" s="336" t="s">
        <v>849</v>
      </c>
      <c r="D89" s="301">
        <f t="shared" si="0"/>
        <v>99.4</v>
      </c>
      <c r="E89" s="302" t="s">
        <v>146</v>
      </c>
      <c r="F89" s="339"/>
      <c r="G89" s="339"/>
      <c r="H89" s="340"/>
      <c r="I89" s="340"/>
    </row>
    <row r="90" spans="1:9" s="341" customFormat="1" ht="12" x14ac:dyDescent="0.2">
      <c r="A90" s="337"/>
      <c r="B90" s="338"/>
      <c r="C90" s="300" t="s">
        <v>850</v>
      </c>
      <c r="D90" s="301">
        <f>D109</f>
        <v>55.7</v>
      </c>
      <c r="E90" s="302" t="s">
        <v>146</v>
      </c>
      <c r="F90" s="339"/>
      <c r="G90" s="339"/>
      <c r="H90" s="340"/>
      <c r="I90" s="340"/>
    </row>
    <row r="91" spans="1:9" s="341" customFormat="1" ht="12" x14ac:dyDescent="0.2">
      <c r="A91" s="337"/>
      <c r="B91" s="338"/>
      <c r="C91" s="300" t="s">
        <v>851</v>
      </c>
      <c r="D91" s="301">
        <f>D110</f>
        <v>7254.9</v>
      </c>
      <c r="E91" s="302" t="s">
        <v>146</v>
      </c>
      <c r="F91" s="339"/>
      <c r="G91" s="339"/>
      <c r="H91" s="340"/>
      <c r="I91" s="340"/>
    </row>
    <row r="92" spans="1:9" s="341" customFormat="1" ht="12" x14ac:dyDescent="0.2">
      <c r="A92" s="342"/>
      <c r="B92" s="343"/>
      <c r="C92" s="344" t="s">
        <v>852</v>
      </c>
      <c r="D92" s="308">
        <f>G93</f>
        <v>14750</v>
      </c>
      <c r="E92" s="309" t="s">
        <v>146</v>
      </c>
      <c r="F92" s="345"/>
      <c r="G92" s="345"/>
      <c r="H92" s="346"/>
      <c r="I92" s="346"/>
    </row>
    <row r="93" spans="1:9" s="341" customFormat="1" ht="25.5" x14ac:dyDescent="0.2">
      <c r="A93" s="291" t="s">
        <v>633</v>
      </c>
      <c r="B93" s="292" t="s">
        <v>801</v>
      </c>
      <c r="C93" s="317" t="s">
        <v>853</v>
      </c>
      <c r="D93" s="318"/>
      <c r="E93" s="319"/>
      <c r="F93" s="252" t="s">
        <v>146</v>
      </c>
      <c r="G93" s="252">
        <v>14750</v>
      </c>
      <c r="H93" s="253"/>
      <c r="I93" s="297"/>
    </row>
    <row r="94" spans="1:9" x14ac:dyDescent="0.25">
      <c r="A94" s="240" t="s">
        <v>854</v>
      </c>
      <c r="B94" s="241" t="s">
        <v>88</v>
      </c>
      <c r="C94" s="242" t="s">
        <v>855</v>
      </c>
      <c r="D94" s="288"/>
      <c r="E94" s="289"/>
      <c r="F94" s="290" t="s">
        <v>88</v>
      </c>
      <c r="G94" s="326" t="s">
        <v>88</v>
      </c>
      <c r="H94" s="326" t="s">
        <v>88</v>
      </c>
      <c r="I94" s="326" t="s">
        <v>88</v>
      </c>
    </row>
    <row r="95" spans="1:9" ht="25.5" x14ac:dyDescent="0.25">
      <c r="A95" s="296" t="s">
        <v>856</v>
      </c>
      <c r="B95" s="323" t="s">
        <v>857</v>
      </c>
      <c r="C95" s="324" t="s">
        <v>858</v>
      </c>
      <c r="D95" s="334"/>
      <c r="E95" s="335"/>
      <c r="F95" s="296" t="s">
        <v>146</v>
      </c>
      <c r="G95" s="296">
        <f>SUM(D96:D98)</f>
        <v>28700.160000000003</v>
      </c>
      <c r="H95" s="347"/>
      <c r="I95" s="347"/>
    </row>
    <row r="96" spans="1:9" s="304" customFormat="1" ht="12" x14ac:dyDescent="0.2">
      <c r="A96" s="327"/>
      <c r="B96" s="348"/>
      <c r="C96" s="300" t="s">
        <v>840</v>
      </c>
      <c r="D96" s="349">
        <f>G114</f>
        <v>24527.68</v>
      </c>
      <c r="E96" s="302" t="s">
        <v>146</v>
      </c>
      <c r="F96" s="327"/>
      <c r="G96" s="327"/>
      <c r="H96" s="350"/>
      <c r="I96" s="350"/>
    </row>
    <row r="97" spans="1:9" s="304" customFormat="1" ht="12" x14ac:dyDescent="0.2">
      <c r="A97" s="327"/>
      <c r="B97" s="348"/>
      <c r="C97" s="300" t="s">
        <v>841</v>
      </c>
      <c r="D97" s="349">
        <f>0.2*$G$230</f>
        <v>846.07999999999993</v>
      </c>
      <c r="E97" s="302" t="s">
        <v>146</v>
      </c>
      <c r="F97" s="327"/>
      <c r="G97" s="327"/>
      <c r="H97" s="350"/>
      <c r="I97" s="350"/>
    </row>
    <row r="98" spans="1:9" s="304" customFormat="1" ht="12" x14ac:dyDescent="0.2">
      <c r="A98" s="327"/>
      <c r="B98" s="348"/>
      <c r="C98" s="300" t="s">
        <v>859</v>
      </c>
      <c r="D98" s="349">
        <f>0.7*($G$221+$G$222+$G$223+$G$224)</f>
        <v>3326.3999999999996</v>
      </c>
      <c r="E98" s="302" t="s">
        <v>146</v>
      </c>
      <c r="F98" s="327"/>
      <c r="G98" s="327"/>
      <c r="H98" s="350"/>
      <c r="I98" s="350"/>
    </row>
    <row r="99" spans="1:9" ht="25.5" x14ac:dyDescent="0.25">
      <c r="A99" s="296" t="s">
        <v>860</v>
      </c>
      <c r="B99" s="323" t="s">
        <v>857</v>
      </c>
      <c r="C99" s="324" t="s">
        <v>861</v>
      </c>
      <c r="D99" s="334"/>
      <c r="E99" s="335"/>
      <c r="F99" s="296" t="s">
        <v>146</v>
      </c>
      <c r="G99" s="296">
        <f>SUM(D100:D100)</f>
        <v>792</v>
      </c>
      <c r="H99" s="347"/>
      <c r="I99" s="347"/>
    </row>
    <row r="100" spans="1:9" s="304" customFormat="1" ht="12" x14ac:dyDescent="0.2">
      <c r="A100" s="327"/>
      <c r="B100" s="348"/>
      <c r="C100" s="300" t="s">
        <v>843</v>
      </c>
      <c r="D100" s="349">
        <f>G175+190*2*(0.36+0.15)</f>
        <v>792</v>
      </c>
      <c r="E100" s="302" t="s">
        <v>146</v>
      </c>
      <c r="F100" s="327"/>
      <c r="G100" s="327"/>
      <c r="H100" s="350"/>
      <c r="I100" s="350"/>
    </row>
    <row r="101" spans="1:9" ht="25.5" x14ac:dyDescent="0.25">
      <c r="A101" s="296" t="s">
        <v>862</v>
      </c>
      <c r="B101" s="323" t="s">
        <v>857</v>
      </c>
      <c r="C101" s="324" t="s">
        <v>863</v>
      </c>
      <c r="D101" s="334"/>
      <c r="E101" s="335"/>
      <c r="F101" s="296" t="s">
        <v>146</v>
      </c>
      <c r="G101" s="296">
        <f>SUM(D102:D107)</f>
        <v>9084</v>
      </c>
      <c r="H101" s="347"/>
      <c r="I101" s="347"/>
    </row>
    <row r="102" spans="1:9" s="341" customFormat="1" ht="12" x14ac:dyDescent="0.2">
      <c r="A102" s="339"/>
      <c r="B102" s="351"/>
      <c r="C102" s="336" t="s">
        <v>844</v>
      </c>
      <c r="D102" s="301">
        <f>$D$184</f>
        <v>4723.3999999999996</v>
      </c>
      <c r="E102" s="302" t="s">
        <v>146</v>
      </c>
      <c r="F102" s="339"/>
      <c r="G102" s="339"/>
      <c r="H102" s="352"/>
      <c r="I102" s="352"/>
    </row>
    <row r="103" spans="1:9" s="341" customFormat="1" ht="12" x14ac:dyDescent="0.2">
      <c r="A103" s="339"/>
      <c r="B103" s="351"/>
      <c r="C103" s="336" t="s">
        <v>845</v>
      </c>
      <c r="D103" s="301">
        <f>$D$185</f>
        <v>367.8</v>
      </c>
      <c r="E103" s="302" t="s">
        <v>146</v>
      </c>
      <c r="F103" s="339"/>
      <c r="G103" s="339"/>
      <c r="H103" s="352"/>
      <c r="I103" s="352"/>
    </row>
    <row r="104" spans="1:9" s="341" customFormat="1" ht="12" x14ac:dyDescent="0.2">
      <c r="A104" s="339"/>
      <c r="B104" s="351"/>
      <c r="C104" s="336" t="s">
        <v>864</v>
      </c>
      <c r="D104" s="301">
        <f>$D$192</f>
        <v>839.4</v>
      </c>
      <c r="E104" s="302" t="s">
        <v>146</v>
      </c>
      <c r="F104" s="339"/>
      <c r="G104" s="339"/>
      <c r="H104" s="352"/>
      <c r="I104" s="352"/>
    </row>
    <row r="105" spans="1:9" s="341" customFormat="1" ht="12" x14ac:dyDescent="0.2">
      <c r="A105" s="339"/>
      <c r="B105" s="351"/>
      <c r="C105" s="336" t="s">
        <v>847</v>
      </c>
      <c r="D105" s="301">
        <f>D209</f>
        <v>2077.3000000000002</v>
      </c>
      <c r="E105" s="302" t="s">
        <v>146</v>
      </c>
      <c r="F105" s="339"/>
      <c r="G105" s="339"/>
      <c r="H105" s="352"/>
      <c r="I105" s="352"/>
    </row>
    <row r="106" spans="1:9" s="341" customFormat="1" ht="12" x14ac:dyDescent="0.2">
      <c r="A106" s="339"/>
      <c r="B106" s="351"/>
      <c r="C106" s="336" t="s">
        <v>848</v>
      </c>
      <c r="D106" s="301">
        <f>D216</f>
        <v>976.7</v>
      </c>
      <c r="E106" s="302" t="s">
        <v>146</v>
      </c>
      <c r="F106" s="339"/>
      <c r="G106" s="339"/>
      <c r="H106" s="352"/>
      <c r="I106" s="352"/>
    </row>
    <row r="107" spans="1:9" s="341" customFormat="1" ht="12" x14ac:dyDescent="0.2">
      <c r="A107" s="345"/>
      <c r="B107" s="353"/>
      <c r="C107" s="344" t="s">
        <v>849</v>
      </c>
      <c r="D107" s="308">
        <f>D219</f>
        <v>99.4</v>
      </c>
      <c r="E107" s="309" t="s">
        <v>146</v>
      </c>
      <c r="F107" s="345"/>
      <c r="G107" s="345"/>
      <c r="H107" s="354"/>
      <c r="I107" s="354"/>
    </row>
    <row r="108" spans="1:9" ht="25.5" x14ac:dyDescent="0.25">
      <c r="A108" s="296" t="s">
        <v>865</v>
      </c>
      <c r="B108" s="323" t="s">
        <v>857</v>
      </c>
      <c r="C108" s="324" t="s">
        <v>866</v>
      </c>
      <c r="D108" s="334"/>
      <c r="E108" s="335"/>
      <c r="F108" s="296" t="s">
        <v>146</v>
      </c>
      <c r="G108" s="296">
        <f>SUM(D109:D110)</f>
        <v>7310.5999999999995</v>
      </c>
      <c r="H108" s="347"/>
      <c r="I108" s="347"/>
    </row>
    <row r="109" spans="1:9" s="341" customFormat="1" ht="12" x14ac:dyDescent="0.2">
      <c r="A109" s="339"/>
      <c r="B109" s="351"/>
      <c r="C109" s="300" t="s">
        <v>850</v>
      </c>
      <c r="D109" s="301">
        <f>G204</f>
        <v>55.7</v>
      </c>
      <c r="E109" s="302" t="s">
        <v>146</v>
      </c>
      <c r="F109" s="339"/>
      <c r="G109" s="339"/>
      <c r="H109" s="352"/>
      <c r="I109" s="352"/>
    </row>
    <row r="110" spans="1:9" s="341" customFormat="1" ht="12" x14ac:dyDescent="0.2">
      <c r="A110" s="339"/>
      <c r="B110" s="351"/>
      <c r="C110" s="300" t="s">
        <v>851</v>
      </c>
      <c r="D110" s="301">
        <f>D191+G193+G194+G195+G198</f>
        <v>7254.9</v>
      </c>
      <c r="E110" s="302" t="s">
        <v>146</v>
      </c>
      <c r="F110" s="339"/>
      <c r="G110" s="339"/>
      <c r="H110" s="352"/>
      <c r="I110" s="352"/>
    </row>
    <row r="111" spans="1:9" ht="25.5" x14ac:dyDescent="0.25">
      <c r="A111" s="240" t="s">
        <v>867</v>
      </c>
      <c r="B111" s="241" t="s">
        <v>88</v>
      </c>
      <c r="C111" s="242" t="s">
        <v>868</v>
      </c>
      <c r="D111" s="288"/>
      <c r="E111" s="289"/>
      <c r="F111" s="290" t="s">
        <v>88</v>
      </c>
      <c r="G111" s="326" t="s">
        <v>88</v>
      </c>
      <c r="H111" s="326" t="s">
        <v>88</v>
      </c>
      <c r="I111" s="326" t="s">
        <v>88</v>
      </c>
    </row>
    <row r="112" spans="1:9" ht="25.5" x14ac:dyDescent="0.25">
      <c r="A112" s="296" t="s">
        <v>703</v>
      </c>
      <c r="B112" s="323" t="s">
        <v>869</v>
      </c>
      <c r="C112" s="324" t="s">
        <v>870</v>
      </c>
      <c r="D112" s="334"/>
      <c r="E112" s="335"/>
      <c r="F112" s="296" t="s">
        <v>146</v>
      </c>
      <c r="G112" s="296">
        <f>SUM(D113:D113)</f>
        <v>640</v>
      </c>
      <c r="H112" s="297"/>
      <c r="I112" s="297"/>
    </row>
    <row r="113" spans="1:9" s="304" customFormat="1" ht="12" x14ac:dyDescent="0.2">
      <c r="A113" s="327"/>
      <c r="B113" s="348"/>
      <c r="C113" s="300" t="s">
        <v>843</v>
      </c>
      <c r="D113" s="349">
        <f>G175+190*2*0.11</f>
        <v>640</v>
      </c>
      <c r="E113" s="302" t="s">
        <v>146</v>
      </c>
      <c r="F113" s="327"/>
      <c r="G113" s="327"/>
      <c r="H113" s="303"/>
      <c r="I113" s="303"/>
    </row>
    <row r="114" spans="1:9" ht="25.5" x14ac:dyDescent="0.25">
      <c r="A114" s="296" t="s">
        <v>704</v>
      </c>
      <c r="B114" s="323" t="s">
        <v>869</v>
      </c>
      <c r="C114" s="324" t="s">
        <v>871</v>
      </c>
      <c r="D114" s="334"/>
      <c r="E114" s="335"/>
      <c r="F114" s="296" t="s">
        <v>146</v>
      </c>
      <c r="G114" s="296">
        <f>SUM(D115:D123)</f>
        <v>24527.68</v>
      </c>
      <c r="H114" s="297"/>
      <c r="I114" s="297"/>
    </row>
    <row r="115" spans="1:9" s="304" customFormat="1" ht="12" x14ac:dyDescent="0.2">
      <c r="A115" s="327"/>
      <c r="B115" s="348"/>
      <c r="C115" s="300" t="s">
        <v>840</v>
      </c>
      <c r="D115" s="349">
        <f>G157</f>
        <v>15093.8</v>
      </c>
      <c r="E115" s="302" t="s">
        <v>146</v>
      </c>
      <c r="F115" s="327"/>
      <c r="G115" s="327"/>
      <c r="H115" s="303"/>
      <c r="I115" s="303"/>
    </row>
    <row r="116" spans="1:9" s="304" customFormat="1" ht="12" x14ac:dyDescent="0.2">
      <c r="A116" s="327"/>
      <c r="B116" s="348"/>
      <c r="C116" s="300" t="s">
        <v>841</v>
      </c>
      <c r="D116" s="349">
        <f>0.2*$G$230</f>
        <v>846.07999999999993</v>
      </c>
      <c r="E116" s="302" t="s">
        <v>146</v>
      </c>
      <c r="F116" s="327"/>
      <c r="G116" s="327"/>
      <c r="H116" s="303"/>
      <c r="I116" s="303"/>
    </row>
    <row r="117" spans="1:9" s="304" customFormat="1" ht="12" x14ac:dyDescent="0.2">
      <c r="A117" s="327"/>
      <c r="B117" s="348"/>
      <c r="C117" s="300" t="s">
        <v>859</v>
      </c>
      <c r="D117" s="349">
        <f>0.5*($G$221+$G$222+$G$223+$G$224)</f>
        <v>2376</v>
      </c>
      <c r="E117" s="302" t="s">
        <v>146</v>
      </c>
      <c r="F117" s="327"/>
      <c r="G117" s="327"/>
      <c r="H117" s="303"/>
      <c r="I117" s="303"/>
    </row>
    <row r="118" spans="1:9" s="304" customFormat="1" ht="12" x14ac:dyDescent="0.2">
      <c r="A118" s="327"/>
      <c r="B118" s="348"/>
      <c r="C118" s="336" t="s">
        <v>845</v>
      </c>
      <c r="D118" s="301">
        <f>$D$185</f>
        <v>367.8</v>
      </c>
      <c r="E118" s="302" t="s">
        <v>146</v>
      </c>
      <c r="F118" s="327"/>
      <c r="G118" s="327"/>
      <c r="H118" s="303"/>
      <c r="I118" s="303"/>
    </row>
    <row r="119" spans="1:9" s="304" customFormat="1" ht="12" x14ac:dyDescent="0.2">
      <c r="A119" s="327"/>
      <c r="B119" s="348"/>
      <c r="C119" s="336" t="s">
        <v>864</v>
      </c>
      <c r="D119" s="301">
        <f>D192</f>
        <v>839.4</v>
      </c>
      <c r="E119" s="302" t="s">
        <v>146</v>
      </c>
      <c r="F119" s="327"/>
      <c r="G119" s="327"/>
      <c r="H119" s="303"/>
      <c r="I119" s="303"/>
    </row>
    <row r="120" spans="1:9" s="304" customFormat="1" ht="12" x14ac:dyDescent="0.2">
      <c r="A120" s="327"/>
      <c r="B120" s="348"/>
      <c r="C120" s="336" t="s">
        <v>872</v>
      </c>
      <c r="D120" s="301">
        <f>G206</f>
        <v>1851.2</v>
      </c>
      <c r="E120" s="302" t="s">
        <v>146</v>
      </c>
      <c r="F120" s="327"/>
      <c r="G120" s="327"/>
      <c r="H120" s="303"/>
      <c r="I120" s="303"/>
    </row>
    <row r="121" spans="1:9" s="304" customFormat="1" ht="12" x14ac:dyDescent="0.2">
      <c r="A121" s="327"/>
      <c r="B121" s="348"/>
      <c r="C121" s="336" t="s">
        <v>847</v>
      </c>
      <c r="D121" s="301">
        <f>D209</f>
        <v>2077.3000000000002</v>
      </c>
      <c r="E121" s="302" t="s">
        <v>146</v>
      </c>
      <c r="F121" s="327"/>
      <c r="G121" s="327"/>
      <c r="H121" s="303"/>
      <c r="I121" s="303"/>
    </row>
    <row r="122" spans="1:9" s="304" customFormat="1" ht="12" x14ac:dyDescent="0.2">
      <c r="A122" s="327"/>
      <c r="B122" s="348"/>
      <c r="C122" s="336" t="s">
        <v>848</v>
      </c>
      <c r="D122" s="301">
        <f>D216</f>
        <v>976.7</v>
      </c>
      <c r="E122" s="302" t="s">
        <v>146</v>
      </c>
      <c r="F122" s="327"/>
      <c r="G122" s="327"/>
      <c r="H122" s="303"/>
      <c r="I122" s="303"/>
    </row>
    <row r="123" spans="1:9" s="304" customFormat="1" ht="12" x14ac:dyDescent="0.2">
      <c r="A123" s="328"/>
      <c r="B123" s="355"/>
      <c r="C123" s="344" t="s">
        <v>849</v>
      </c>
      <c r="D123" s="308">
        <f>D219</f>
        <v>99.4</v>
      </c>
      <c r="E123" s="309" t="s">
        <v>146</v>
      </c>
      <c r="F123" s="328"/>
      <c r="G123" s="328"/>
      <c r="H123" s="310"/>
      <c r="I123" s="310"/>
    </row>
    <row r="124" spans="1:9" ht="25.5" x14ac:dyDescent="0.25">
      <c r="A124" s="296" t="s">
        <v>705</v>
      </c>
      <c r="B124" s="323" t="s">
        <v>869</v>
      </c>
      <c r="C124" s="324" t="s">
        <v>873</v>
      </c>
      <c r="D124" s="334"/>
      <c r="E124" s="335"/>
      <c r="F124" s="296" t="s">
        <v>146</v>
      </c>
      <c r="G124" s="296">
        <f>SUM(D125:D127)</f>
        <v>12034</v>
      </c>
      <c r="H124" s="297"/>
      <c r="I124" s="297"/>
    </row>
    <row r="125" spans="1:9" s="341" customFormat="1" ht="12" x14ac:dyDescent="0.2">
      <c r="A125" s="339"/>
      <c r="B125" s="351"/>
      <c r="C125" s="336" t="s">
        <v>844</v>
      </c>
      <c r="D125" s="301">
        <f>$D$184</f>
        <v>4723.3999999999996</v>
      </c>
      <c r="E125" s="302" t="s">
        <v>146</v>
      </c>
      <c r="F125" s="339"/>
      <c r="G125" s="339"/>
      <c r="H125" s="340"/>
      <c r="I125" s="340"/>
    </row>
    <row r="126" spans="1:9" s="341" customFormat="1" ht="12" x14ac:dyDescent="0.2">
      <c r="A126" s="339"/>
      <c r="B126" s="351"/>
      <c r="C126" s="300" t="s">
        <v>851</v>
      </c>
      <c r="D126" s="301">
        <f>$D$191+$G$193+$G$194+$G$195+G198</f>
        <v>7254.9</v>
      </c>
      <c r="E126" s="302" t="s">
        <v>146</v>
      </c>
      <c r="F126" s="339"/>
      <c r="G126" s="339"/>
      <c r="H126" s="340"/>
      <c r="I126" s="340"/>
    </row>
    <row r="127" spans="1:9" s="341" customFormat="1" ht="12" x14ac:dyDescent="0.2">
      <c r="A127" s="339"/>
      <c r="B127" s="351"/>
      <c r="C127" s="300" t="s">
        <v>850</v>
      </c>
      <c r="D127" s="301">
        <f>G204</f>
        <v>55.7</v>
      </c>
      <c r="E127" s="302" t="s">
        <v>146</v>
      </c>
      <c r="F127" s="339"/>
      <c r="G127" s="339"/>
      <c r="H127" s="340"/>
      <c r="I127" s="340"/>
    </row>
    <row r="128" spans="1:9" s="356" customFormat="1" ht="25.5" x14ac:dyDescent="0.2">
      <c r="A128" s="296" t="s">
        <v>706</v>
      </c>
      <c r="B128" s="323" t="s">
        <v>869</v>
      </c>
      <c r="C128" s="324" t="s">
        <v>874</v>
      </c>
      <c r="D128" s="334"/>
      <c r="E128" s="335"/>
      <c r="F128" s="296" t="s">
        <v>146</v>
      </c>
      <c r="G128" s="296">
        <f>SUM(D129:D130)</f>
        <v>80.900000000000006</v>
      </c>
      <c r="H128" s="297"/>
      <c r="I128" s="297"/>
    </row>
    <row r="129" spans="1:9" s="341" customFormat="1" ht="12" x14ac:dyDescent="0.2">
      <c r="A129" s="339"/>
      <c r="B129" s="351"/>
      <c r="C129" s="336" t="s">
        <v>875</v>
      </c>
      <c r="D129" s="301">
        <f>$G$187</f>
        <v>62.8</v>
      </c>
      <c r="E129" s="302" t="s">
        <v>146</v>
      </c>
      <c r="F129" s="339"/>
      <c r="G129" s="339"/>
      <c r="H129" s="340"/>
      <c r="I129" s="340"/>
    </row>
    <row r="130" spans="1:9" s="341" customFormat="1" ht="12" x14ac:dyDescent="0.2">
      <c r="A130" s="345"/>
      <c r="B130" s="353"/>
      <c r="C130" s="344" t="s">
        <v>876</v>
      </c>
      <c r="D130" s="308">
        <f>D202</f>
        <v>18.100000000000001</v>
      </c>
      <c r="E130" s="302" t="s">
        <v>146</v>
      </c>
      <c r="F130" s="345"/>
      <c r="G130" s="345"/>
      <c r="H130" s="346"/>
      <c r="I130" s="346"/>
    </row>
    <row r="131" spans="1:9" s="341" customFormat="1" ht="25.5" x14ac:dyDescent="0.2">
      <c r="A131" s="296" t="s">
        <v>707</v>
      </c>
      <c r="B131" s="323" t="s">
        <v>869</v>
      </c>
      <c r="C131" s="324" t="s">
        <v>877</v>
      </c>
      <c r="D131" s="334"/>
      <c r="E131" s="335"/>
      <c r="F131" s="296" t="s">
        <v>146</v>
      </c>
      <c r="G131" s="296">
        <f>SUM(D132:D133)</f>
        <v>1851.2</v>
      </c>
      <c r="H131" s="297"/>
      <c r="I131" s="297"/>
    </row>
    <row r="132" spans="1:9" s="341" customFormat="1" ht="12" x14ac:dyDescent="0.2">
      <c r="A132" s="339"/>
      <c r="B132" s="351"/>
      <c r="C132" s="344" t="s">
        <v>872</v>
      </c>
      <c r="D132" s="301">
        <f>G206</f>
        <v>1851.2</v>
      </c>
      <c r="E132" s="302" t="s">
        <v>146</v>
      </c>
      <c r="F132" s="339"/>
      <c r="G132" s="339"/>
      <c r="H132" s="340"/>
      <c r="I132" s="340"/>
    </row>
    <row r="133" spans="1:9" x14ac:dyDescent="0.25">
      <c r="A133" s="357" t="s">
        <v>88</v>
      </c>
      <c r="B133" s="357" t="s">
        <v>88</v>
      </c>
      <c r="C133" s="358" t="s">
        <v>88</v>
      </c>
      <c r="D133" s="359"/>
      <c r="E133" s="360"/>
      <c r="F133" s="357" t="s">
        <v>88</v>
      </c>
      <c r="G133" s="357" t="s">
        <v>88</v>
      </c>
      <c r="H133" s="361" t="s">
        <v>88</v>
      </c>
      <c r="I133" s="361" t="s">
        <v>88</v>
      </c>
    </row>
    <row r="134" spans="1:9" ht="25.5" x14ac:dyDescent="0.25">
      <c r="A134" s="296" t="s">
        <v>878</v>
      </c>
      <c r="B134" s="323" t="s">
        <v>879</v>
      </c>
      <c r="C134" s="324" t="s">
        <v>880</v>
      </c>
      <c r="D134" s="334"/>
      <c r="E134" s="335"/>
      <c r="F134" s="296" t="s">
        <v>146</v>
      </c>
      <c r="G134" s="296">
        <f>D135</f>
        <v>1851.2</v>
      </c>
      <c r="H134" s="297"/>
      <c r="I134" s="297"/>
    </row>
    <row r="135" spans="1:9" s="341" customFormat="1" ht="12" x14ac:dyDescent="0.2">
      <c r="A135" s="345"/>
      <c r="B135" s="353"/>
      <c r="C135" s="344" t="s">
        <v>872</v>
      </c>
      <c r="D135" s="308">
        <f>G206</f>
        <v>1851.2</v>
      </c>
      <c r="E135" s="309" t="s">
        <v>146</v>
      </c>
      <c r="F135" s="345"/>
      <c r="G135" s="345"/>
      <c r="H135" s="346"/>
      <c r="I135" s="346"/>
    </row>
    <row r="136" spans="1:9" s="356" customFormat="1" ht="12.75" x14ac:dyDescent="0.2">
      <c r="A136" s="357" t="s">
        <v>88</v>
      </c>
      <c r="B136" s="357" t="s">
        <v>88</v>
      </c>
      <c r="C136" s="358" t="s">
        <v>88</v>
      </c>
      <c r="D136" s="359"/>
      <c r="E136" s="360"/>
      <c r="F136" s="357" t="s">
        <v>88</v>
      </c>
      <c r="G136" s="357" t="s">
        <v>88</v>
      </c>
      <c r="H136" s="361" t="s">
        <v>88</v>
      </c>
      <c r="I136" s="361" t="s">
        <v>88</v>
      </c>
    </row>
    <row r="137" spans="1:9" s="356" customFormat="1" ht="25.5" x14ac:dyDescent="0.2">
      <c r="A137" s="296" t="s">
        <v>881</v>
      </c>
      <c r="B137" s="323" t="s">
        <v>879</v>
      </c>
      <c r="C137" s="324" t="s">
        <v>882</v>
      </c>
      <c r="D137" s="334"/>
      <c r="E137" s="335"/>
      <c r="F137" s="296" t="s">
        <v>146</v>
      </c>
      <c r="G137" s="296">
        <f>SUM(D138:D141)</f>
        <v>3751.1000000000004</v>
      </c>
      <c r="H137" s="297"/>
      <c r="I137" s="297"/>
    </row>
    <row r="138" spans="1:9" s="304" customFormat="1" ht="12" x14ac:dyDescent="0.2">
      <c r="A138" s="339"/>
      <c r="B138" s="351"/>
      <c r="C138" s="300" t="s">
        <v>843</v>
      </c>
      <c r="D138" s="349">
        <f>G175+190*2*0.36</f>
        <v>735</v>
      </c>
      <c r="E138" s="302" t="s">
        <v>146</v>
      </c>
      <c r="F138" s="339"/>
      <c r="G138" s="339"/>
      <c r="H138" s="340"/>
      <c r="I138" s="340"/>
    </row>
    <row r="139" spans="1:9" s="304" customFormat="1" ht="12" x14ac:dyDescent="0.2">
      <c r="A139" s="339"/>
      <c r="B139" s="351"/>
      <c r="C139" s="336" t="s">
        <v>864</v>
      </c>
      <c r="D139" s="301">
        <f>D192</f>
        <v>839.4</v>
      </c>
      <c r="E139" s="302" t="s">
        <v>146</v>
      </c>
      <c r="F139" s="339"/>
      <c r="G139" s="339"/>
      <c r="H139" s="340"/>
      <c r="I139" s="340"/>
    </row>
    <row r="140" spans="1:9" s="304" customFormat="1" ht="12" x14ac:dyDescent="0.2">
      <c r="A140" s="339"/>
      <c r="B140" s="351"/>
      <c r="C140" s="336" t="s">
        <v>847</v>
      </c>
      <c r="D140" s="301">
        <f>D209</f>
        <v>2077.3000000000002</v>
      </c>
      <c r="E140" s="302" t="s">
        <v>146</v>
      </c>
      <c r="F140" s="339"/>
      <c r="G140" s="339"/>
      <c r="H140" s="340"/>
      <c r="I140" s="340"/>
    </row>
    <row r="141" spans="1:9" s="304" customFormat="1" ht="12" x14ac:dyDescent="0.2">
      <c r="A141" s="345"/>
      <c r="B141" s="353"/>
      <c r="C141" s="344" t="s">
        <v>849</v>
      </c>
      <c r="D141" s="308">
        <f>D219</f>
        <v>99.4</v>
      </c>
      <c r="E141" s="309" t="s">
        <v>146</v>
      </c>
      <c r="F141" s="345"/>
      <c r="G141" s="345"/>
      <c r="H141" s="346"/>
      <c r="I141" s="346"/>
    </row>
    <row r="142" spans="1:9" x14ac:dyDescent="0.25">
      <c r="A142" s="357" t="s">
        <v>88</v>
      </c>
      <c r="B142" s="357" t="s">
        <v>88</v>
      </c>
      <c r="C142" s="358" t="s">
        <v>88</v>
      </c>
      <c r="D142" s="359"/>
      <c r="E142" s="360"/>
      <c r="F142" s="357" t="s">
        <v>88</v>
      </c>
      <c r="G142" s="357" t="s">
        <v>88</v>
      </c>
      <c r="H142" s="361" t="s">
        <v>88</v>
      </c>
      <c r="I142" s="361" t="s">
        <v>88</v>
      </c>
    </row>
    <row r="143" spans="1:9" ht="25.5" x14ac:dyDescent="0.25">
      <c r="A143" s="296" t="s">
        <v>883</v>
      </c>
      <c r="B143" s="323" t="s">
        <v>879</v>
      </c>
      <c r="C143" s="324" t="s">
        <v>884</v>
      </c>
      <c r="D143" s="334"/>
      <c r="E143" s="335"/>
      <c r="F143" s="296" t="s">
        <v>146</v>
      </c>
      <c r="G143" s="296">
        <f>SUM(D144:D146)</f>
        <v>813.06499999999994</v>
      </c>
      <c r="H143" s="297"/>
      <c r="I143" s="297"/>
    </row>
    <row r="144" spans="1:9" s="304" customFormat="1" ht="12" x14ac:dyDescent="0.2">
      <c r="A144" s="339"/>
      <c r="B144" s="351"/>
      <c r="C144" s="300" t="s">
        <v>885</v>
      </c>
      <c r="D144" s="349">
        <f>$G$177+$G$177/4*0.2</f>
        <v>732.16499999999996</v>
      </c>
      <c r="E144" s="302" t="s">
        <v>146</v>
      </c>
      <c r="F144" s="339"/>
      <c r="G144" s="339"/>
      <c r="H144" s="340"/>
      <c r="I144" s="340"/>
    </row>
    <row r="145" spans="1:9" s="304" customFormat="1" ht="12" x14ac:dyDescent="0.2">
      <c r="A145" s="339"/>
      <c r="B145" s="351"/>
      <c r="C145" s="336" t="s">
        <v>875</v>
      </c>
      <c r="D145" s="301">
        <f>$G$187</f>
        <v>62.8</v>
      </c>
      <c r="E145" s="302" t="s">
        <v>146</v>
      </c>
      <c r="F145" s="339"/>
      <c r="G145" s="339"/>
      <c r="H145" s="340"/>
      <c r="I145" s="340"/>
    </row>
    <row r="146" spans="1:9" s="304" customFormat="1" ht="12" x14ac:dyDescent="0.2">
      <c r="A146" s="345"/>
      <c r="B146" s="353"/>
      <c r="C146" s="336" t="s">
        <v>876</v>
      </c>
      <c r="D146" s="308">
        <f>D202</f>
        <v>18.100000000000001</v>
      </c>
      <c r="E146" s="309" t="s">
        <v>146</v>
      </c>
      <c r="F146" s="345"/>
      <c r="G146" s="345"/>
      <c r="H146" s="346"/>
      <c r="I146" s="346"/>
    </row>
    <row r="147" spans="1:9" x14ac:dyDescent="0.25">
      <c r="A147" s="357" t="s">
        <v>88</v>
      </c>
      <c r="B147" s="357" t="s">
        <v>88</v>
      </c>
      <c r="C147" s="358" t="s">
        <v>88</v>
      </c>
      <c r="D147" s="359"/>
      <c r="E147" s="360"/>
      <c r="F147" s="357" t="s">
        <v>88</v>
      </c>
      <c r="G147" s="357" t="s">
        <v>88</v>
      </c>
      <c r="H147" s="361" t="s">
        <v>88</v>
      </c>
      <c r="I147" s="361" t="s">
        <v>88</v>
      </c>
    </row>
    <row r="148" spans="1:9" x14ac:dyDescent="0.25">
      <c r="A148" s="296" t="s">
        <v>886</v>
      </c>
      <c r="B148" s="323" t="s">
        <v>887</v>
      </c>
      <c r="C148" s="324" t="s">
        <v>888</v>
      </c>
      <c r="D148" s="334"/>
      <c r="E148" s="335"/>
      <c r="F148" s="296" t="s">
        <v>146</v>
      </c>
      <c r="G148" s="296">
        <f>SUM(D149:D150)</f>
        <v>93.034999999999982</v>
      </c>
      <c r="H148" s="297"/>
      <c r="I148" s="297"/>
    </row>
    <row r="149" spans="1:9" s="304" customFormat="1" ht="12" x14ac:dyDescent="0.2">
      <c r="A149" s="339"/>
      <c r="B149" s="351"/>
      <c r="C149" s="336" t="s">
        <v>875</v>
      </c>
      <c r="D149" s="301">
        <f>$G$187*1.15</f>
        <v>72.219999999999985</v>
      </c>
      <c r="E149" s="302" t="s">
        <v>146</v>
      </c>
      <c r="F149" s="339"/>
      <c r="G149" s="339"/>
      <c r="H149" s="340"/>
      <c r="I149" s="340"/>
    </row>
    <row r="150" spans="1:9" s="304" customFormat="1" ht="12" x14ac:dyDescent="0.2">
      <c r="A150" s="345"/>
      <c r="B150" s="353"/>
      <c r="C150" s="336" t="s">
        <v>876</v>
      </c>
      <c r="D150" s="308">
        <f>D202*1.15</f>
        <v>20.815000000000001</v>
      </c>
      <c r="E150" s="302" t="s">
        <v>146</v>
      </c>
      <c r="F150" s="345"/>
      <c r="G150" s="345"/>
      <c r="H150" s="346"/>
      <c r="I150" s="346"/>
    </row>
    <row r="151" spans="1:9" x14ac:dyDescent="0.25">
      <c r="A151" s="357" t="s">
        <v>88</v>
      </c>
      <c r="B151" s="357" t="s">
        <v>88</v>
      </c>
      <c r="C151" s="358" t="s">
        <v>88</v>
      </c>
      <c r="D151" s="359"/>
      <c r="E151" s="360"/>
      <c r="F151" s="357" t="s">
        <v>88</v>
      </c>
      <c r="G151" s="357" t="s">
        <v>88</v>
      </c>
      <c r="H151" s="361" t="s">
        <v>88</v>
      </c>
      <c r="I151" s="361" t="s">
        <v>88</v>
      </c>
    </row>
    <row r="152" spans="1:9" ht="25.5" x14ac:dyDescent="0.25">
      <c r="A152" s="296" t="s">
        <v>889</v>
      </c>
      <c r="B152" s="323" t="s">
        <v>887</v>
      </c>
      <c r="C152" s="324" t="s">
        <v>890</v>
      </c>
      <c r="D152" s="334"/>
      <c r="E152" s="335"/>
      <c r="F152" s="296" t="s">
        <v>146</v>
      </c>
      <c r="G152" s="296">
        <f>SUM(D153:D154)</f>
        <v>80.900000000000006</v>
      </c>
      <c r="H152" s="297"/>
      <c r="I152" s="297"/>
    </row>
    <row r="153" spans="1:9" s="304" customFormat="1" ht="12" x14ac:dyDescent="0.2">
      <c r="A153" s="339"/>
      <c r="B153" s="351"/>
      <c r="C153" s="336" t="s">
        <v>875</v>
      </c>
      <c r="D153" s="301">
        <f>$G$187</f>
        <v>62.8</v>
      </c>
      <c r="E153" s="302" t="s">
        <v>146</v>
      </c>
      <c r="F153" s="339"/>
      <c r="G153" s="339"/>
      <c r="H153" s="340"/>
      <c r="I153" s="340"/>
    </row>
    <row r="154" spans="1:9" s="304" customFormat="1" ht="12" x14ac:dyDescent="0.2">
      <c r="A154" s="345"/>
      <c r="B154" s="353"/>
      <c r="C154" s="336" t="s">
        <v>876</v>
      </c>
      <c r="D154" s="308">
        <f>D202</f>
        <v>18.100000000000001</v>
      </c>
      <c r="E154" s="302" t="s">
        <v>146</v>
      </c>
      <c r="F154" s="345"/>
      <c r="G154" s="345"/>
      <c r="H154" s="346"/>
      <c r="I154" s="346"/>
    </row>
    <row r="155" spans="1:9" x14ac:dyDescent="0.25">
      <c r="A155" s="240" t="s">
        <v>891</v>
      </c>
      <c r="B155" s="241" t="s">
        <v>88</v>
      </c>
      <c r="C155" s="242" t="s">
        <v>892</v>
      </c>
      <c r="D155" s="288"/>
      <c r="E155" s="289"/>
      <c r="F155" s="290" t="s">
        <v>88</v>
      </c>
      <c r="G155" s="326" t="s">
        <v>88</v>
      </c>
      <c r="H155" s="326" t="s">
        <v>88</v>
      </c>
      <c r="I155" s="326" t="s">
        <v>88</v>
      </c>
    </row>
    <row r="156" spans="1:9" x14ac:dyDescent="0.25">
      <c r="A156" s="361" t="s">
        <v>893</v>
      </c>
      <c r="B156" s="361" t="s">
        <v>88</v>
      </c>
      <c r="C156" s="362" t="s">
        <v>894</v>
      </c>
      <c r="D156" s="315"/>
      <c r="E156" s="316"/>
      <c r="F156" s="361" t="s">
        <v>88</v>
      </c>
      <c r="G156" s="361" t="s">
        <v>88</v>
      </c>
      <c r="H156" s="361" t="s">
        <v>88</v>
      </c>
      <c r="I156" s="361" t="s">
        <v>88</v>
      </c>
    </row>
    <row r="157" spans="1:9" x14ac:dyDescent="0.25">
      <c r="A157" s="252" t="s">
        <v>895</v>
      </c>
      <c r="B157" s="313" t="s">
        <v>896</v>
      </c>
      <c r="C157" s="317" t="s">
        <v>897</v>
      </c>
      <c r="D157" s="318"/>
      <c r="E157" s="319"/>
      <c r="F157" s="252" t="s">
        <v>146</v>
      </c>
      <c r="G157" s="252">
        <f>G158</f>
        <v>15093.8</v>
      </c>
      <c r="H157" s="253"/>
      <c r="I157" s="297"/>
    </row>
    <row r="158" spans="1:9" x14ac:dyDescent="0.25">
      <c r="A158" s="252" t="s">
        <v>898</v>
      </c>
      <c r="B158" s="313" t="s">
        <v>896</v>
      </c>
      <c r="C158" s="317" t="s">
        <v>899</v>
      </c>
      <c r="D158" s="318"/>
      <c r="E158" s="319"/>
      <c r="F158" s="252" t="s">
        <v>146</v>
      </c>
      <c r="G158" s="252">
        <f>G159</f>
        <v>15093.8</v>
      </c>
      <c r="H158" s="253"/>
      <c r="I158" s="297"/>
    </row>
    <row r="159" spans="1:9" x14ac:dyDescent="0.25">
      <c r="A159" s="252" t="s">
        <v>900</v>
      </c>
      <c r="B159" s="313" t="s">
        <v>896</v>
      </c>
      <c r="C159" s="317" t="s">
        <v>897</v>
      </c>
      <c r="D159" s="318"/>
      <c r="E159" s="319"/>
      <c r="F159" s="252" t="s">
        <v>146</v>
      </c>
      <c r="G159" s="252">
        <f>G160</f>
        <v>15093.8</v>
      </c>
      <c r="H159" s="253"/>
      <c r="I159" s="297"/>
    </row>
    <row r="160" spans="1:9" x14ac:dyDescent="0.25">
      <c r="A160" s="252" t="s">
        <v>901</v>
      </c>
      <c r="B160" s="313" t="s">
        <v>896</v>
      </c>
      <c r="C160" s="317" t="s">
        <v>902</v>
      </c>
      <c r="D160" s="318"/>
      <c r="E160" s="319"/>
      <c r="F160" s="252" t="s">
        <v>146</v>
      </c>
      <c r="G160" s="252">
        <f>G166</f>
        <v>15093.8</v>
      </c>
      <c r="H160" s="253"/>
      <c r="I160" s="297"/>
    </row>
    <row r="161" spans="1:9" ht="25.5" x14ac:dyDescent="0.25">
      <c r="A161" s="296" t="s">
        <v>903</v>
      </c>
      <c r="B161" s="323" t="s">
        <v>896</v>
      </c>
      <c r="C161" s="324" t="s">
        <v>904</v>
      </c>
      <c r="D161" s="334"/>
      <c r="E161" s="335"/>
      <c r="F161" s="296" t="s">
        <v>146</v>
      </c>
      <c r="G161" s="296">
        <f>SUM(D162:D165)</f>
        <v>370.95000000000005</v>
      </c>
      <c r="H161" s="297"/>
      <c r="I161" s="297"/>
    </row>
    <row r="162" spans="1:9" s="304" customFormat="1" ht="12" x14ac:dyDescent="0.2">
      <c r="A162" s="339"/>
      <c r="B162" s="351"/>
      <c r="C162" s="300" t="s">
        <v>905</v>
      </c>
      <c r="D162" s="301">
        <f>48.3+1.5*(6+9)</f>
        <v>70.8</v>
      </c>
      <c r="E162" s="302" t="s">
        <v>146</v>
      </c>
      <c r="F162" s="339"/>
      <c r="G162" s="339"/>
      <c r="H162" s="340"/>
      <c r="I162" s="340"/>
    </row>
    <row r="163" spans="1:9" s="304" customFormat="1" ht="12" x14ac:dyDescent="0.2">
      <c r="A163" s="339"/>
      <c r="B163" s="351"/>
      <c r="C163" s="300" t="s">
        <v>906</v>
      </c>
      <c r="D163" s="301">
        <f>81.9+1.5*(6.4+10.9+6+10.9)</f>
        <v>133.20000000000002</v>
      </c>
      <c r="E163" s="302" t="s">
        <v>146</v>
      </c>
      <c r="F163" s="339"/>
      <c r="G163" s="339"/>
      <c r="H163" s="340"/>
      <c r="I163" s="340"/>
    </row>
    <row r="164" spans="1:9" s="304" customFormat="1" ht="12" x14ac:dyDescent="0.2">
      <c r="A164" s="339"/>
      <c r="B164" s="351"/>
      <c r="C164" s="300" t="s">
        <v>907</v>
      </c>
      <c r="D164" s="301">
        <f>39.4+1.5*(5+8.1)</f>
        <v>59.05</v>
      </c>
      <c r="E164" s="302" t="s">
        <v>146</v>
      </c>
      <c r="F164" s="339"/>
      <c r="G164" s="339"/>
      <c r="H164" s="340"/>
      <c r="I164" s="340"/>
    </row>
    <row r="165" spans="1:9" s="304" customFormat="1" ht="12" x14ac:dyDescent="0.2">
      <c r="A165" s="345"/>
      <c r="B165" s="353"/>
      <c r="C165" s="307" t="s">
        <v>908</v>
      </c>
      <c r="D165" s="308">
        <f>(22.9+42.1)+1.5*(5+9+5.5+9.1)</f>
        <v>107.9</v>
      </c>
      <c r="E165" s="309" t="s">
        <v>146</v>
      </c>
      <c r="F165" s="345"/>
      <c r="G165" s="345"/>
      <c r="H165" s="346"/>
      <c r="I165" s="346"/>
    </row>
    <row r="166" spans="1:9" x14ac:dyDescent="0.25">
      <c r="A166" s="252" t="s">
        <v>909</v>
      </c>
      <c r="B166" s="313" t="s">
        <v>896</v>
      </c>
      <c r="C166" s="317" t="s">
        <v>910</v>
      </c>
      <c r="D166" s="318"/>
      <c r="E166" s="319"/>
      <c r="F166" s="252" t="s">
        <v>146</v>
      </c>
      <c r="G166" s="252">
        <f>G167</f>
        <v>15093.8</v>
      </c>
      <c r="H166" s="253"/>
      <c r="I166" s="297"/>
    </row>
    <row r="167" spans="1:9" ht="25.5" x14ac:dyDescent="0.25">
      <c r="A167" s="252" t="s">
        <v>911</v>
      </c>
      <c r="B167" s="313" t="s">
        <v>912</v>
      </c>
      <c r="C167" s="317" t="s">
        <v>913</v>
      </c>
      <c r="D167" s="318"/>
      <c r="E167" s="319"/>
      <c r="F167" s="252" t="s">
        <v>146</v>
      </c>
      <c r="G167" s="252">
        <v>15093.8</v>
      </c>
      <c r="H167" s="253"/>
      <c r="I167" s="297"/>
    </row>
    <row r="168" spans="1:9" x14ac:dyDescent="0.25">
      <c r="A168" s="357" t="s">
        <v>88</v>
      </c>
      <c r="B168" s="357" t="s">
        <v>88</v>
      </c>
      <c r="C168" s="358" t="s">
        <v>88</v>
      </c>
      <c r="D168" s="359"/>
      <c r="E168" s="360"/>
      <c r="F168" s="357" t="s">
        <v>88</v>
      </c>
      <c r="G168" s="357" t="s">
        <v>88</v>
      </c>
      <c r="H168" s="361" t="s">
        <v>88</v>
      </c>
      <c r="I168" s="361" t="s">
        <v>88</v>
      </c>
    </row>
    <row r="169" spans="1:9" x14ac:dyDescent="0.25">
      <c r="A169" s="252" t="s">
        <v>914</v>
      </c>
      <c r="B169" s="313" t="s">
        <v>896</v>
      </c>
      <c r="C169" s="317" t="s">
        <v>910</v>
      </c>
      <c r="D169" s="318"/>
      <c r="E169" s="319"/>
      <c r="F169" s="252" t="s">
        <v>146</v>
      </c>
      <c r="G169" s="252">
        <f>G170</f>
        <v>136.4</v>
      </c>
      <c r="H169" s="253"/>
      <c r="I169" s="297"/>
    </row>
    <row r="170" spans="1:9" ht="25.5" x14ac:dyDescent="0.25">
      <c r="A170" s="296" t="s">
        <v>915</v>
      </c>
      <c r="B170" s="323" t="s">
        <v>912</v>
      </c>
      <c r="C170" s="324" t="s">
        <v>916</v>
      </c>
      <c r="D170" s="334"/>
      <c r="E170" s="335"/>
      <c r="F170" s="296" t="s">
        <v>146</v>
      </c>
      <c r="G170" s="296">
        <f>SUM(D171:D173)</f>
        <v>136.4</v>
      </c>
      <c r="H170" s="297"/>
      <c r="I170" s="297"/>
    </row>
    <row r="171" spans="1:9" s="304" customFormat="1" ht="12" x14ac:dyDescent="0.2">
      <c r="A171" s="327"/>
      <c r="B171" s="348"/>
      <c r="C171" s="336" t="s">
        <v>917</v>
      </c>
      <c r="D171" s="301">
        <f>75*1.5</f>
        <v>112.5</v>
      </c>
      <c r="E171" s="302" t="s">
        <v>146</v>
      </c>
      <c r="F171" s="327"/>
      <c r="G171" s="327"/>
      <c r="H171" s="303"/>
      <c r="I171" s="303"/>
    </row>
    <row r="172" spans="1:9" s="304" customFormat="1" ht="12" x14ac:dyDescent="0.2">
      <c r="A172" s="327"/>
      <c r="B172" s="348"/>
      <c r="C172" s="300" t="s">
        <v>918</v>
      </c>
      <c r="D172" s="301">
        <v>5.5</v>
      </c>
      <c r="E172" s="302" t="s">
        <v>146</v>
      </c>
      <c r="F172" s="327"/>
      <c r="G172" s="327"/>
      <c r="H172" s="303"/>
      <c r="I172" s="303"/>
    </row>
    <row r="173" spans="1:9" s="304" customFormat="1" ht="12" x14ac:dyDescent="0.2">
      <c r="A173" s="328"/>
      <c r="B173" s="355"/>
      <c r="C173" s="307" t="s">
        <v>919</v>
      </c>
      <c r="D173" s="308">
        <f>3.8+3.8+3+4+3.8</f>
        <v>18.399999999999999</v>
      </c>
      <c r="E173" s="309" t="s">
        <v>146</v>
      </c>
      <c r="F173" s="328"/>
      <c r="G173" s="328"/>
      <c r="H173" s="310"/>
      <c r="I173" s="310"/>
    </row>
    <row r="174" spans="1:9" x14ac:dyDescent="0.25">
      <c r="A174" s="357" t="s">
        <v>920</v>
      </c>
      <c r="B174" s="357" t="s">
        <v>88</v>
      </c>
      <c r="C174" s="363" t="s">
        <v>921</v>
      </c>
      <c r="D174" s="318"/>
      <c r="E174" s="319"/>
      <c r="F174" s="357" t="s">
        <v>88</v>
      </c>
      <c r="G174" s="357" t="s">
        <v>88</v>
      </c>
      <c r="H174" s="361" t="s">
        <v>88</v>
      </c>
      <c r="I174" s="361" t="s">
        <v>88</v>
      </c>
    </row>
    <row r="175" spans="1:9" ht="38.25" x14ac:dyDescent="0.25">
      <c r="A175" s="252" t="s">
        <v>922</v>
      </c>
      <c r="B175" s="323" t="s">
        <v>869</v>
      </c>
      <c r="C175" s="324" t="s">
        <v>923</v>
      </c>
      <c r="D175" s="334"/>
      <c r="E175" s="335"/>
      <c r="F175" s="296" t="s">
        <v>146</v>
      </c>
      <c r="G175" s="296">
        <v>598.20000000000005</v>
      </c>
      <c r="H175" s="297"/>
      <c r="I175" s="297"/>
    </row>
    <row r="176" spans="1:9" x14ac:dyDescent="0.25">
      <c r="A176" s="357" t="s">
        <v>924</v>
      </c>
      <c r="B176" s="357" t="s">
        <v>88</v>
      </c>
      <c r="C176" s="363" t="s">
        <v>925</v>
      </c>
      <c r="D176" s="318"/>
      <c r="E176" s="319"/>
      <c r="F176" s="357" t="s">
        <v>88</v>
      </c>
      <c r="G176" s="357" t="s">
        <v>88</v>
      </c>
      <c r="H176" s="361" t="s">
        <v>88</v>
      </c>
      <c r="I176" s="361" t="s">
        <v>88</v>
      </c>
    </row>
    <row r="177" spans="1:10" ht="25.5" x14ac:dyDescent="0.25">
      <c r="A177" s="252" t="s">
        <v>926</v>
      </c>
      <c r="B177" s="323" t="s">
        <v>869</v>
      </c>
      <c r="C177" s="324" t="s">
        <v>927</v>
      </c>
      <c r="D177" s="334"/>
      <c r="E177" s="335"/>
      <c r="F177" s="296" t="s">
        <v>146</v>
      </c>
      <c r="G177" s="296">
        <v>697.3</v>
      </c>
      <c r="H177" s="297"/>
      <c r="I177" s="297"/>
    </row>
    <row r="178" spans="1:10" x14ac:dyDescent="0.25">
      <c r="A178" s="357" t="s">
        <v>928</v>
      </c>
      <c r="B178" s="357" t="s">
        <v>88</v>
      </c>
      <c r="C178" s="363" t="s">
        <v>929</v>
      </c>
      <c r="D178" s="318"/>
      <c r="E178" s="319"/>
      <c r="F178" s="357" t="s">
        <v>88</v>
      </c>
      <c r="G178" s="357" t="s">
        <v>88</v>
      </c>
      <c r="H178" s="361" t="s">
        <v>88</v>
      </c>
      <c r="I178" s="361" t="s">
        <v>88</v>
      </c>
    </row>
    <row r="179" spans="1:10" x14ac:dyDescent="0.25">
      <c r="A179" s="252" t="s">
        <v>930</v>
      </c>
      <c r="B179" s="313" t="s">
        <v>896</v>
      </c>
      <c r="C179" s="317" t="s">
        <v>897</v>
      </c>
      <c r="D179" s="318"/>
      <c r="E179" s="319"/>
      <c r="F179" s="252" t="s">
        <v>146</v>
      </c>
      <c r="G179" s="252">
        <f>$G$180</f>
        <v>367.8</v>
      </c>
      <c r="H179" s="253"/>
      <c r="I179" s="297"/>
    </row>
    <row r="180" spans="1:10" x14ac:dyDescent="0.25">
      <c r="A180" s="296" t="s">
        <v>931</v>
      </c>
      <c r="B180" s="323" t="s">
        <v>896</v>
      </c>
      <c r="C180" s="324" t="s">
        <v>932</v>
      </c>
      <c r="D180" s="334"/>
      <c r="E180" s="335"/>
      <c r="F180" s="296" t="s">
        <v>146</v>
      </c>
      <c r="G180" s="296">
        <f>D181</f>
        <v>367.8</v>
      </c>
      <c r="H180" s="297"/>
      <c r="I180" s="297"/>
    </row>
    <row r="181" spans="1:10" s="304" customFormat="1" ht="12" x14ac:dyDescent="0.2">
      <c r="A181" s="328"/>
      <c r="B181" s="355"/>
      <c r="C181" s="344" t="s">
        <v>933</v>
      </c>
      <c r="D181" s="308">
        <v>367.8</v>
      </c>
      <c r="E181" s="309" t="s">
        <v>146</v>
      </c>
      <c r="F181" s="328"/>
      <c r="G181" s="328"/>
      <c r="H181" s="310"/>
      <c r="I181" s="310"/>
    </row>
    <row r="182" spans="1:10" x14ac:dyDescent="0.25">
      <c r="A182" s="252" t="s">
        <v>934</v>
      </c>
      <c r="B182" s="313" t="s">
        <v>896</v>
      </c>
      <c r="C182" s="317" t="s">
        <v>897</v>
      </c>
      <c r="D182" s="318"/>
      <c r="E182" s="319"/>
      <c r="F182" s="252" t="s">
        <v>146</v>
      </c>
      <c r="G182" s="252">
        <f>$G$183</f>
        <v>5091.2</v>
      </c>
      <c r="H182" s="253"/>
      <c r="I182" s="297"/>
      <c r="J182" s="364"/>
    </row>
    <row r="183" spans="1:10" x14ac:dyDescent="0.25">
      <c r="A183" s="296" t="s">
        <v>935</v>
      </c>
      <c r="B183" s="323" t="s">
        <v>936</v>
      </c>
      <c r="C183" s="324" t="s">
        <v>937</v>
      </c>
      <c r="D183" s="334"/>
      <c r="E183" s="335"/>
      <c r="F183" s="296" t="s">
        <v>146</v>
      </c>
      <c r="G183" s="296">
        <f>SUM(D184:D185)</f>
        <v>5091.2</v>
      </c>
      <c r="H183" s="297"/>
      <c r="I183" s="297"/>
      <c r="J183" s="364"/>
    </row>
    <row r="184" spans="1:10" s="304" customFormat="1" ht="12" x14ac:dyDescent="0.2">
      <c r="A184" s="327"/>
      <c r="B184" s="348"/>
      <c r="C184" s="336" t="s">
        <v>844</v>
      </c>
      <c r="D184" s="301">
        <f>5154-D185-$D$188</f>
        <v>4723.3999999999996</v>
      </c>
      <c r="E184" s="302" t="s">
        <v>146</v>
      </c>
      <c r="F184" s="327"/>
      <c r="G184" s="327"/>
      <c r="H184" s="303"/>
      <c r="I184" s="303"/>
      <c r="J184" s="365"/>
    </row>
    <row r="185" spans="1:10" s="304" customFormat="1" ht="12" x14ac:dyDescent="0.2">
      <c r="A185" s="328"/>
      <c r="B185" s="355"/>
      <c r="C185" s="344" t="s">
        <v>845</v>
      </c>
      <c r="D185" s="308">
        <v>367.8</v>
      </c>
      <c r="E185" s="302" t="s">
        <v>146</v>
      </c>
      <c r="F185" s="328"/>
      <c r="G185" s="328"/>
      <c r="H185" s="310"/>
      <c r="I185" s="310"/>
      <c r="J185" s="365"/>
    </row>
    <row r="186" spans="1:10" x14ac:dyDescent="0.25">
      <c r="A186" s="357" t="s">
        <v>938</v>
      </c>
      <c r="B186" s="357" t="s">
        <v>88</v>
      </c>
      <c r="C186" s="363" t="s">
        <v>939</v>
      </c>
      <c r="D186" s="318"/>
      <c r="E186" s="319"/>
      <c r="F186" s="357" t="s">
        <v>88</v>
      </c>
      <c r="G186" s="357" t="s">
        <v>88</v>
      </c>
      <c r="H186" s="361" t="s">
        <v>88</v>
      </c>
      <c r="I186" s="361" t="s">
        <v>88</v>
      </c>
      <c r="J186" s="364"/>
    </row>
    <row r="187" spans="1:10" x14ac:dyDescent="0.25">
      <c r="A187" s="296" t="s">
        <v>940</v>
      </c>
      <c r="B187" s="323" t="s">
        <v>887</v>
      </c>
      <c r="C187" s="324" t="s">
        <v>941</v>
      </c>
      <c r="D187" s="334"/>
      <c r="E187" s="335"/>
      <c r="F187" s="296" t="s">
        <v>146</v>
      </c>
      <c r="G187" s="296">
        <f>SUM(D188)</f>
        <v>62.8</v>
      </c>
      <c r="H187" s="297"/>
      <c r="I187" s="297"/>
      <c r="J187" s="364"/>
    </row>
    <row r="188" spans="1:10" s="304" customFormat="1" ht="12" x14ac:dyDescent="0.2">
      <c r="A188" s="327"/>
      <c r="B188" s="348"/>
      <c r="C188" s="336" t="s">
        <v>875</v>
      </c>
      <c r="D188" s="301">
        <v>62.8</v>
      </c>
      <c r="E188" s="302" t="s">
        <v>146</v>
      </c>
      <c r="F188" s="327"/>
      <c r="G188" s="327"/>
      <c r="H188" s="303"/>
      <c r="I188" s="303"/>
      <c r="J188" s="365"/>
    </row>
    <row r="189" spans="1:10" x14ac:dyDescent="0.25">
      <c r="A189" s="357" t="s">
        <v>942</v>
      </c>
      <c r="B189" s="357" t="s">
        <v>88</v>
      </c>
      <c r="C189" s="363" t="s">
        <v>943</v>
      </c>
      <c r="D189" s="318"/>
      <c r="E189" s="319"/>
      <c r="F189" s="357" t="s">
        <v>88</v>
      </c>
      <c r="G189" s="357" t="s">
        <v>88</v>
      </c>
      <c r="H189" s="361" t="s">
        <v>88</v>
      </c>
      <c r="I189" s="361" t="s">
        <v>88</v>
      </c>
    </row>
    <row r="190" spans="1:10" ht="25.5" x14ac:dyDescent="0.25">
      <c r="A190" s="296" t="s">
        <v>944</v>
      </c>
      <c r="B190" s="323" t="s">
        <v>945</v>
      </c>
      <c r="C190" s="324" t="s">
        <v>946</v>
      </c>
      <c r="D190" s="334"/>
      <c r="E190" s="335"/>
      <c r="F190" s="296" t="s">
        <v>146</v>
      </c>
      <c r="G190" s="296">
        <f>SUM(D191:D192)</f>
        <v>7592.6299999999983</v>
      </c>
      <c r="H190" s="297"/>
      <c r="I190" s="297"/>
    </row>
    <row r="191" spans="1:10" s="304" customFormat="1" ht="12" x14ac:dyDescent="0.2">
      <c r="A191" s="327"/>
      <c r="B191" s="348"/>
      <c r="C191" s="336" t="s">
        <v>947</v>
      </c>
      <c r="D191" s="301">
        <f>7254.9-$G$193-$G$194-$G$195-$G$198</f>
        <v>6753.2299999999987</v>
      </c>
      <c r="E191" s="302" t="s">
        <v>146</v>
      </c>
      <c r="F191" s="327"/>
      <c r="G191" s="327"/>
      <c r="H191" s="303"/>
      <c r="I191" s="303"/>
    </row>
    <row r="192" spans="1:10" s="304" customFormat="1" ht="12" x14ac:dyDescent="0.2">
      <c r="A192" s="328"/>
      <c r="B192" s="355"/>
      <c r="C192" s="344" t="s">
        <v>864</v>
      </c>
      <c r="D192" s="308">
        <v>839.4</v>
      </c>
      <c r="E192" s="309" t="s">
        <v>146</v>
      </c>
      <c r="F192" s="328"/>
      <c r="G192" s="328"/>
      <c r="H192" s="310"/>
      <c r="I192" s="310"/>
    </row>
    <row r="193" spans="1:9" ht="25.5" x14ac:dyDescent="0.25">
      <c r="A193" s="252" t="s">
        <v>948</v>
      </c>
      <c r="B193" s="251" t="s">
        <v>945</v>
      </c>
      <c r="C193" s="314" t="s">
        <v>949</v>
      </c>
      <c r="D193" s="318"/>
      <c r="E193" s="319"/>
      <c r="F193" s="252" t="s">
        <v>146</v>
      </c>
      <c r="G193" s="252">
        <v>122.6</v>
      </c>
      <c r="H193" s="253"/>
      <c r="I193" s="297"/>
    </row>
    <row r="194" spans="1:9" ht="25.5" x14ac:dyDescent="0.25">
      <c r="A194" s="252" t="s">
        <v>950</v>
      </c>
      <c r="B194" s="251" t="s">
        <v>945</v>
      </c>
      <c r="C194" s="314" t="s">
        <v>951</v>
      </c>
      <c r="D194" s="318"/>
      <c r="E194" s="319"/>
      <c r="F194" s="252" t="s">
        <v>146</v>
      </c>
      <c r="G194" s="252">
        <v>95.3</v>
      </c>
      <c r="H194" s="253"/>
      <c r="I194" s="297"/>
    </row>
    <row r="195" spans="1:9" ht="25.5" x14ac:dyDescent="0.25">
      <c r="A195" s="296" t="s">
        <v>952</v>
      </c>
      <c r="B195" s="292" t="s">
        <v>945</v>
      </c>
      <c r="C195" s="293" t="s">
        <v>953</v>
      </c>
      <c r="D195" s="334"/>
      <c r="E195" s="335"/>
      <c r="F195" s="296" t="s">
        <v>146</v>
      </c>
      <c r="G195" s="296">
        <f>D196+D197</f>
        <v>22.77</v>
      </c>
      <c r="H195" s="297"/>
      <c r="I195" s="297"/>
    </row>
    <row r="196" spans="1:9" s="304" customFormat="1" ht="12" x14ac:dyDescent="0.2">
      <c r="A196" s="327"/>
      <c r="B196" s="299"/>
      <c r="C196" s="336" t="s">
        <v>954</v>
      </c>
      <c r="D196" s="301">
        <f>43*0.6*0.6</f>
        <v>15.48</v>
      </c>
      <c r="E196" s="302" t="s">
        <v>146</v>
      </c>
      <c r="F196" s="327"/>
      <c r="G196" s="327"/>
      <c r="H196" s="303"/>
      <c r="I196" s="303"/>
    </row>
    <row r="197" spans="1:9" s="304" customFormat="1" ht="12" x14ac:dyDescent="0.2">
      <c r="A197" s="328"/>
      <c r="B197" s="306"/>
      <c r="C197" s="344" t="s">
        <v>955</v>
      </c>
      <c r="D197" s="308">
        <f>9*0.9*0.9</f>
        <v>7.29</v>
      </c>
      <c r="E197" s="309" t="s">
        <v>146</v>
      </c>
      <c r="F197" s="328"/>
      <c r="G197" s="328"/>
      <c r="H197" s="310"/>
      <c r="I197" s="310"/>
    </row>
    <row r="198" spans="1:9" ht="25.5" x14ac:dyDescent="0.25">
      <c r="A198" s="296" t="s">
        <v>956</v>
      </c>
      <c r="B198" s="292" t="s">
        <v>945</v>
      </c>
      <c r="C198" s="293" t="s">
        <v>957</v>
      </c>
      <c r="D198" s="334"/>
      <c r="E198" s="335"/>
      <c r="F198" s="296" t="s">
        <v>146</v>
      </c>
      <c r="G198" s="296">
        <f>D199</f>
        <v>261</v>
      </c>
      <c r="H198" s="297"/>
      <c r="I198" s="297"/>
    </row>
    <row r="199" spans="1:9" s="304" customFormat="1" ht="12" x14ac:dyDescent="0.2">
      <c r="A199" s="327"/>
      <c r="B199" s="299"/>
      <c r="C199" s="336" t="s">
        <v>958</v>
      </c>
      <c r="D199" s="301">
        <f>(2610/3)*0.3</f>
        <v>261</v>
      </c>
      <c r="E199" s="302" t="s">
        <v>146</v>
      </c>
      <c r="F199" s="327"/>
      <c r="G199" s="327"/>
      <c r="H199" s="303"/>
      <c r="I199" s="303"/>
    </row>
    <row r="200" spans="1:9" x14ac:dyDescent="0.25">
      <c r="A200" s="357" t="s">
        <v>959</v>
      </c>
      <c r="B200" s="357" t="s">
        <v>88</v>
      </c>
      <c r="C200" s="363" t="s">
        <v>960</v>
      </c>
      <c r="D200" s="318"/>
      <c r="E200" s="319"/>
      <c r="F200" s="357" t="s">
        <v>88</v>
      </c>
      <c r="G200" s="357" t="s">
        <v>88</v>
      </c>
      <c r="H200" s="361" t="s">
        <v>88</v>
      </c>
      <c r="I200" s="361" t="s">
        <v>88</v>
      </c>
    </row>
    <row r="201" spans="1:9" x14ac:dyDescent="0.25">
      <c r="A201" s="296" t="s">
        <v>961</v>
      </c>
      <c r="B201" s="323" t="s">
        <v>887</v>
      </c>
      <c r="C201" s="324" t="s">
        <v>941</v>
      </c>
      <c r="D201" s="334"/>
      <c r="E201" s="335"/>
      <c r="F201" s="296" t="s">
        <v>146</v>
      </c>
      <c r="G201" s="296">
        <f>SUM(D202)</f>
        <v>18.100000000000001</v>
      </c>
      <c r="H201" s="297"/>
      <c r="I201" s="297"/>
    </row>
    <row r="202" spans="1:9" s="304" customFormat="1" ht="12" x14ac:dyDescent="0.2">
      <c r="A202" s="327"/>
      <c r="B202" s="348"/>
      <c r="C202" s="336" t="s">
        <v>876</v>
      </c>
      <c r="D202" s="301">
        <v>18.100000000000001</v>
      </c>
      <c r="E202" s="302" t="s">
        <v>146</v>
      </c>
      <c r="F202" s="327"/>
      <c r="G202" s="327"/>
      <c r="H202" s="303"/>
      <c r="I202" s="303"/>
    </row>
    <row r="203" spans="1:9" x14ac:dyDescent="0.25">
      <c r="A203" s="357" t="s">
        <v>962</v>
      </c>
      <c r="B203" s="357" t="s">
        <v>88</v>
      </c>
      <c r="C203" s="363" t="s">
        <v>963</v>
      </c>
      <c r="D203" s="318"/>
      <c r="E203" s="319"/>
      <c r="F203" s="357" t="s">
        <v>88</v>
      </c>
      <c r="G203" s="357" t="s">
        <v>88</v>
      </c>
      <c r="H203" s="361" t="s">
        <v>88</v>
      </c>
      <c r="I203" s="361" t="s">
        <v>88</v>
      </c>
    </row>
    <row r="204" spans="1:9" ht="38.25" x14ac:dyDescent="0.25">
      <c r="A204" s="252" t="s">
        <v>964</v>
      </c>
      <c r="B204" s="313" t="s">
        <v>965</v>
      </c>
      <c r="C204" s="317" t="s">
        <v>966</v>
      </c>
      <c r="D204" s="318"/>
      <c r="E204" s="319"/>
      <c r="F204" s="252" t="s">
        <v>146</v>
      </c>
      <c r="G204" s="252">
        <v>55.7</v>
      </c>
      <c r="H204" s="253"/>
      <c r="I204" s="297"/>
    </row>
    <row r="205" spans="1:9" x14ac:dyDescent="0.25">
      <c r="A205" s="357" t="s">
        <v>967</v>
      </c>
      <c r="B205" s="357" t="s">
        <v>88</v>
      </c>
      <c r="C205" s="363" t="s">
        <v>968</v>
      </c>
      <c r="D205" s="318"/>
      <c r="E205" s="319"/>
      <c r="F205" s="357" t="s">
        <v>88</v>
      </c>
      <c r="G205" s="357" t="s">
        <v>88</v>
      </c>
      <c r="H205" s="361" t="s">
        <v>88</v>
      </c>
      <c r="I205" s="361" t="s">
        <v>88</v>
      </c>
    </row>
    <row r="206" spans="1:9" ht="38.25" x14ac:dyDescent="0.25">
      <c r="A206" s="252" t="s">
        <v>969</v>
      </c>
      <c r="B206" s="313" t="s">
        <v>965</v>
      </c>
      <c r="C206" s="317" t="s">
        <v>966</v>
      </c>
      <c r="D206" s="318"/>
      <c r="E206" s="319"/>
      <c r="F206" s="252" t="s">
        <v>146</v>
      </c>
      <c r="G206" s="252">
        <v>1851.2</v>
      </c>
      <c r="H206" s="253"/>
      <c r="I206" s="297"/>
    </row>
    <row r="207" spans="1:9" x14ac:dyDescent="0.25">
      <c r="A207" s="357" t="s">
        <v>970</v>
      </c>
      <c r="B207" s="357" t="s">
        <v>88</v>
      </c>
      <c r="C207" s="363" t="s">
        <v>971</v>
      </c>
      <c r="D207" s="318"/>
      <c r="E207" s="319"/>
      <c r="F207" s="357" t="s">
        <v>88</v>
      </c>
      <c r="G207" s="357" t="s">
        <v>88</v>
      </c>
      <c r="H207" s="361" t="s">
        <v>88</v>
      </c>
      <c r="I207" s="361" t="s">
        <v>88</v>
      </c>
    </row>
    <row r="208" spans="1:9" ht="25.5" x14ac:dyDescent="0.25">
      <c r="A208" s="296" t="s">
        <v>972</v>
      </c>
      <c r="B208" s="292" t="s">
        <v>945</v>
      </c>
      <c r="C208" s="324" t="s">
        <v>973</v>
      </c>
      <c r="D208" s="334"/>
      <c r="E208" s="335"/>
      <c r="F208" s="296" t="s">
        <v>146</v>
      </c>
      <c r="G208" s="296">
        <f>D209</f>
        <v>2077.3000000000002</v>
      </c>
      <c r="H208" s="297"/>
      <c r="I208" s="297"/>
    </row>
    <row r="209" spans="1:9" s="304" customFormat="1" ht="12" x14ac:dyDescent="0.2">
      <c r="A209" s="328"/>
      <c r="B209" s="306"/>
      <c r="C209" s="344" t="s">
        <v>847</v>
      </c>
      <c r="D209" s="308">
        <v>2077.3000000000002</v>
      </c>
      <c r="E209" s="309" t="s">
        <v>146</v>
      </c>
      <c r="F209" s="328"/>
      <c r="G209" s="328"/>
      <c r="H209" s="310"/>
      <c r="I209" s="310"/>
    </row>
    <row r="210" spans="1:9" x14ac:dyDescent="0.25">
      <c r="A210" s="357" t="s">
        <v>974</v>
      </c>
      <c r="B210" s="357" t="s">
        <v>88</v>
      </c>
      <c r="C210" s="363" t="s">
        <v>975</v>
      </c>
      <c r="D210" s="318"/>
      <c r="E210" s="319"/>
      <c r="F210" s="357" t="s">
        <v>88</v>
      </c>
      <c r="G210" s="357" t="s">
        <v>88</v>
      </c>
      <c r="H210" s="361" t="s">
        <v>88</v>
      </c>
      <c r="I210" s="361" t="s">
        <v>88</v>
      </c>
    </row>
    <row r="211" spans="1:9" x14ac:dyDescent="0.25">
      <c r="A211" s="252" t="s">
        <v>976</v>
      </c>
      <c r="B211" s="313" t="s">
        <v>896</v>
      </c>
      <c r="C211" s="317" t="s">
        <v>897</v>
      </c>
      <c r="D211" s="318"/>
      <c r="E211" s="319"/>
      <c r="F211" s="252" t="s">
        <v>146</v>
      </c>
      <c r="G211" s="252">
        <f>G212</f>
        <v>976.6</v>
      </c>
      <c r="H211" s="253"/>
      <c r="I211" s="297"/>
    </row>
    <row r="212" spans="1:9" x14ac:dyDescent="0.25">
      <c r="A212" s="296" t="s">
        <v>977</v>
      </c>
      <c r="B212" s="323" t="s">
        <v>896</v>
      </c>
      <c r="C212" s="324" t="s">
        <v>932</v>
      </c>
      <c r="D212" s="334"/>
      <c r="E212" s="335"/>
      <c r="F212" s="296" t="s">
        <v>146</v>
      </c>
      <c r="G212" s="296">
        <f>D213</f>
        <v>976.6</v>
      </c>
      <c r="H212" s="297"/>
      <c r="I212" s="297"/>
    </row>
    <row r="213" spans="1:9" s="304" customFormat="1" ht="12" x14ac:dyDescent="0.2">
      <c r="A213" s="328"/>
      <c r="B213" s="355"/>
      <c r="C213" s="344" t="s">
        <v>848</v>
      </c>
      <c r="D213" s="308">
        <v>976.6</v>
      </c>
      <c r="E213" s="309" t="s">
        <v>146</v>
      </c>
      <c r="F213" s="328"/>
      <c r="G213" s="328"/>
      <c r="H213" s="310"/>
      <c r="I213" s="310"/>
    </row>
    <row r="214" spans="1:9" x14ac:dyDescent="0.25">
      <c r="A214" s="252" t="s">
        <v>978</v>
      </c>
      <c r="B214" s="313" t="s">
        <v>896</v>
      </c>
      <c r="C214" s="317" t="s">
        <v>897</v>
      </c>
      <c r="D214" s="318"/>
      <c r="E214" s="319"/>
      <c r="F214" s="252" t="s">
        <v>146</v>
      </c>
      <c r="G214" s="252">
        <f>G215</f>
        <v>976.7</v>
      </c>
      <c r="H214" s="253"/>
      <c r="I214" s="297"/>
    </row>
    <row r="215" spans="1:9" x14ac:dyDescent="0.25">
      <c r="A215" s="296" t="s">
        <v>979</v>
      </c>
      <c r="B215" s="313" t="s">
        <v>936</v>
      </c>
      <c r="C215" s="324" t="s">
        <v>937</v>
      </c>
      <c r="D215" s="334"/>
      <c r="E215" s="335"/>
      <c r="F215" s="296" t="s">
        <v>146</v>
      </c>
      <c r="G215" s="296">
        <f>SUM(D216)</f>
        <v>976.7</v>
      </c>
      <c r="H215" s="297"/>
      <c r="I215" s="297"/>
    </row>
    <row r="216" spans="1:9" s="304" customFormat="1" ht="12" x14ac:dyDescent="0.2">
      <c r="A216" s="327"/>
      <c r="B216" s="348"/>
      <c r="C216" s="344" t="s">
        <v>848</v>
      </c>
      <c r="D216" s="301">
        <v>976.7</v>
      </c>
      <c r="E216" s="302" t="s">
        <v>146</v>
      </c>
      <c r="F216" s="327"/>
      <c r="G216" s="327"/>
      <c r="H216" s="303"/>
      <c r="I216" s="303"/>
    </row>
    <row r="217" spans="1:9" x14ac:dyDescent="0.25">
      <c r="A217" s="357" t="s">
        <v>980</v>
      </c>
      <c r="B217" s="357" t="s">
        <v>88</v>
      </c>
      <c r="C217" s="363" t="s">
        <v>981</v>
      </c>
      <c r="D217" s="318"/>
      <c r="E217" s="319"/>
      <c r="F217" s="357" t="s">
        <v>88</v>
      </c>
      <c r="G217" s="357" t="s">
        <v>88</v>
      </c>
      <c r="H217" s="361" t="s">
        <v>88</v>
      </c>
      <c r="I217" s="361" t="s">
        <v>88</v>
      </c>
    </row>
    <row r="218" spans="1:9" ht="38.25" x14ac:dyDescent="0.25">
      <c r="A218" s="296" t="s">
        <v>982</v>
      </c>
      <c r="B218" s="323" t="s">
        <v>965</v>
      </c>
      <c r="C218" s="324" t="s">
        <v>966</v>
      </c>
      <c r="D218" s="334"/>
      <c r="E218" s="335"/>
      <c r="F218" s="296" t="s">
        <v>146</v>
      </c>
      <c r="G218" s="296">
        <f>SUM(D219:D220)</f>
        <v>99.4</v>
      </c>
      <c r="H218" s="297"/>
      <c r="I218" s="297"/>
    </row>
    <row r="219" spans="1:9" s="304" customFormat="1" ht="12" x14ac:dyDescent="0.2">
      <c r="A219" s="328"/>
      <c r="B219" s="355"/>
      <c r="C219" s="344" t="s">
        <v>983</v>
      </c>
      <c r="D219" s="308">
        <v>99.4</v>
      </c>
      <c r="E219" s="309" t="s">
        <v>146</v>
      </c>
      <c r="F219" s="328"/>
      <c r="G219" s="328"/>
      <c r="H219" s="310"/>
      <c r="I219" s="310"/>
    </row>
    <row r="220" spans="1:9" x14ac:dyDescent="0.25">
      <c r="A220" s="240" t="s">
        <v>984</v>
      </c>
      <c r="B220" s="241" t="s">
        <v>88</v>
      </c>
      <c r="C220" s="242" t="s">
        <v>985</v>
      </c>
      <c r="D220" s="288"/>
      <c r="E220" s="289"/>
      <c r="F220" s="366" t="s">
        <v>88</v>
      </c>
      <c r="G220" s="240" t="s">
        <v>88</v>
      </c>
      <c r="H220" s="366" t="s">
        <v>88</v>
      </c>
      <c r="I220" s="366" t="s">
        <v>88</v>
      </c>
    </row>
    <row r="221" spans="1:9" ht="25.5" x14ac:dyDescent="0.25">
      <c r="A221" s="252" t="s">
        <v>986</v>
      </c>
      <c r="B221" s="313" t="s">
        <v>987</v>
      </c>
      <c r="C221" s="317" t="s">
        <v>988</v>
      </c>
      <c r="D221" s="318"/>
      <c r="E221" s="319"/>
      <c r="F221" s="252" t="s">
        <v>30</v>
      </c>
      <c r="G221" s="252">
        <v>316.3</v>
      </c>
      <c r="H221" s="253"/>
      <c r="I221" s="297"/>
    </row>
    <row r="222" spans="1:9" ht="25.5" x14ac:dyDescent="0.25">
      <c r="A222" s="252" t="s">
        <v>989</v>
      </c>
      <c r="B222" s="313" t="s">
        <v>987</v>
      </c>
      <c r="C222" s="317" t="s">
        <v>990</v>
      </c>
      <c r="D222" s="318"/>
      <c r="E222" s="319"/>
      <c r="F222" s="252" t="s">
        <v>30</v>
      </c>
      <c r="G222" s="252">
        <v>269.8</v>
      </c>
      <c r="H222" s="253"/>
      <c r="I222" s="297"/>
    </row>
    <row r="223" spans="1:9" ht="25.5" x14ac:dyDescent="0.25">
      <c r="A223" s="252" t="s">
        <v>991</v>
      </c>
      <c r="B223" s="313" t="s">
        <v>987</v>
      </c>
      <c r="C223" s="317" t="s">
        <v>992</v>
      </c>
      <c r="D223" s="318"/>
      <c r="E223" s="319"/>
      <c r="F223" s="252" t="s">
        <v>30</v>
      </c>
      <c r="G223" s="252">
        <v>496.3</v>
      </c>
      <c r="H223" s="253"/>
      <c r="I223" s="297"/>
    </row>
    <row r="224" spans="1:9" ht="25.5" x14ac:dyDescent="0.25">
      <c r="A224" s="252" t="s">
        <v>993</v>
      </c>
      <c r="B224" s="313" t="s">
        <v>987</v>
      </c>
      <c r="C224" s="317" t="s">
        <v>994</v>
      </c>
      <c r="D224" s="318"/>
      <c r="E224" s="319"/>
      <c r="F224" s="252" t="s">
        <v>30</v>
      </c>
      <c r="G224" s="252">
        <v>3669.6</v>
      </c>
      <c r="H224" s="253"/>
      <c r="I224" s="297"/>
    </row>
    <row r="225" spans="1:9" ht="51" x14ac:dyDescent="0.25">
      <c r="A225" s="252" t="s">
        <v>995</v>
      </c>
      <c r="B225" s="313" t="s">
        <v>996</v>
      </c>
      <c r="C225" s="317" t="s">
        <v>997</v>
      </c>
      <c r="D225" s="334"/>
      <c r="E225" s="335"/>
      <c r="F225" s="252" t="s">
        <v>30</v>
      </c>
      <c r="G225" s="296">
        <v>73.900000000000006</v>
      </c>
      <c r="H225" s="297"/>
      <c r="I225" s="297"/>
    </row>
    <row r="226" spans="1:9" ht="38.25" x14ac:dyDescent="0.25">
      <c r="A226" s="296" t="s">
        <v>998</v>
      </c>
      <c r="B226" s="313" t="s">
        <v>887</v>
      </c>
      <c r="C226" s="324" t="s">
        <v>999</v>
      </c>
      <c r="D226" s="334"/>
      <c r="E226" s="335"/>
      <c r="F226" s="296" t="s">
        <v>30</v>
      </c>
      <c r="G226" s="296">
        <v>59.2</v>
      </c>
      <c r="H226" s="297"/>
      <c r="I226" s="297"/>
    </row>
    <row r="227" spans="1:9" ht="25.5" x14ac:dyDescent="0.25">
      <c r="A227" s="296" t="s">
        <v>1000</v>
      </c>
      <c r="B227" s="323" t="s">
        <v>987</v>
      </c>
      <c r="C227" s="324" t="s">
        <v>1001</v>
      </c>
      <c r="D227" s="334"/>
      <c r="E227" s="335"/>
      <c r="F227" s="296" t="s">
        <v>30</v>
      </c>
      <c r="G227" s="296">
        <f>D228+D229</f>
        <v>8177.7000000000007</v>
      </c>
      <c r="H227" s="297"/>
      <c r="I227" s="297"/>
    </row>
    <row r="228" spans="1:9" s="304" customFormat="1" ht="12" x14ac:dyDescent="0.2">
      <c r="A228" s="327"/>
      <c r="B228" s="348"/>
      <c r="C228" s="300" t="s">
        <v>1002</v>
      </c>
      <c r="D228" s="301">
        <v>3426.6</v>
      </c>
      <c r="E228" s="302" t="s">
        <v>30</v>
      </c>
      <c r="F228" s="327"/>
      <c r="G228" s="327"/>
      <c r="H228" s="303"/>
      <c r="I228" s="303"/>
    </row>
    <row r="229" spans="1:9" s="304" customFormat="1" ht="12" x14ac:dyDescent="0.2">
      <c r="A229" s="328"/>
      <c r="B229" s="355"/>
      <c r="C229" s="307" t="s">
        <v>1003</v>
      </c>
      <c r="D229" s="308">
        <v>4751.1000000000004</v>
      </c>
      <c r="E229" s="309" t="s">
        <v>30</v>
      </c>
      <c r="F229" s="328"/>
      <c r="G229" s="328"/>
      <c r="H229" s="310"/>
      <c r="I229" s="310"/>
    </row>
    <row r="230" spans="1:9" ht="25.5" x14ac:dyDescent="0.25">
      <c r="A230" s="252" t="s">
        <v>1004</v>
      </c>
      <c r="B230" s="313" t="s">
        <v>965</v>
      </c>
      <c r="C230" s="317" t="s">
        <v>1005</v>
      </c>
      <c r="D230" s="318"/>
      <c r="E230" s="319"/>
      <c r="F230" s="252" t="s">
        <v>30</v>
      </c>
      <c r="G230" s="252">
        <v>4230.3999999999996</v>
      </c>
      <c r="H230" s="253"/>
      <c r="I230" s="297"/>
    </row>
    <row r="231" spans="1:9" x14ac:dyDescent="0.25">
      <c r="A231" s="240" t="s">
        <v>1006</v>
      </c>
      <c r="B231" s="241" t="s">
        <v>88</v>
      </c>
      <c r="C231" s="242" t="s">
        <v>1007</v>
      </c>
      <c r="D231" s="367"/>
      <c r="E231" s="368"/>
      <c r="F231" s="369" t="s">
        <v>88</v>
      </c>
      <c r="G231" s="370" t="s">
        <v>88</v>
      </c>
      <c r="H231" s="366" t="s">
        <v>88</v>
      </c>
      <c r="I231" s="366" t="s">
        <v>88</v>
      </c>
    </row>
    <row r="232" spans="1:9" ht="25.5" x14ac:dyDescent="0.25">
      <c r="A232" s="252" t="s">
        <v>1008</v>
      </c>
      <c r="B232" s="313" t="s">
        <v>1009</v>
      </c>
      <c r="C232" s="317" t="s">
        <v>1010</v>
      </c>
      <c r="D232" s="318"/>
      <c r="E232" s="319"/>
      <c r="F232" s="252" t="s">
        <v>30</v>
      </c>
      <c r="G232" s="252">
        <f>310-G233</f>
        <v>154</v>
      </c>
      <c r="H232" s="253"/>
      <c r="I232" s="297"/>
    </row>
    <row r="233" spans="1:9" ht="25.5" x14ac:dyDescent="0.25">
      <c r="A233" s="252" t="s">
        <v>1011</v>
      </c>
      <c r="B233" s="313" t="s">
        <v>1009</v>
      </c>
      <c r="C233" s="317" t="s">
        <v>1012</v>
      </c>
      <c r="D233" s="318"/>
      <c r="E233" s="319"/>
      <c r="F233" s="252" t="s">
        <v>30</v>
      </c>
      <c r="G233" s="252">
        <v>156</v>
      </c>
      <c r="H233" s="253"/>
      <c r="I233" s="297"/>
    </row>
    <row r="234" spans="1:9" x14ac:dyDescent="0.25">
      <c r="A234" s="240" t="s">
        <v>1013</v>
      </c>
      <c r="B234" s="241" t="s">
        <v>88</v>
      </c>
      <c r="C234" s="242" t="s">
        <v>1014</v>
      </c>
      <c r="D234" s="367"/>
      <c r="E234" s="368"/>
      <c r="F234" s="369" t="s">
        <v>88</v>
      </c>
      <c r="G234" s="370" t="s">
        <v>88</v>
      </c>
      <c r="H234" s="366" t="s">
        <v>88</v>
      </c>
      <c r="I234" s="366" t="s">
        <v>88</v>
      </c>
    </row>
    <row r="235" spans="1:9" ht="25.5" x14ac:dyDescent="0.25">
      <c r="A235" s="252" t="s">
        <v>1015</v>
      </c>
      <c r="B235" s="313" t="s">
        <v>1016</v>
      </c>
      <c r="C235" s="371" t="s">
        <v>1017</v>
      </c>
      <c r="D235" s="318"/>
      <c r="E235" s="318"/>
      <c r="F235" s="252" t="s">
        <v>30</v>
      </c>
      <c r="G235" s="252">
        <v>156</v>
      </c>
      <c r="H235" s="253"/>
      <c r="I235" s="297"/>
    </row>
    <row r="236" spans="1:9" x14ac:dyDescent="0.25">
      <c r="A236" s="240" t="s">
        <v>1018</v>
      </c>
      <c r="B236" s="241" t="s">
        <v>88</v>
      </c>
      <c r="C236" s="242" t="s">
        <v>1019</v>
      </c>
      <c r="D236" s="367"/>
      <c r="E236" s="368"/>
      <c r="F236" s="369" t="s">
        <v>88</v>
      </c>
      <c r="G236" s="370" t="s">
        <v>88</v>
      </c>
      <c r="H236" s="366" t="s">
        <v>88</v>
      </c>
      <c r="I236" s="366" t="s">
        <v>88</v>
      </c>
    </row>
    <row r="237" spans="1:9" ht="38.25" x14ac:dyDescent="0.25">
      <c r="A237" s="252" t="s">
        <v>1020</v>
      </c>
      <c r="B237" s="251" t="s">
        <v>801</v>
      </c>
      <c r="C237" s="317" t="s">
        <v>1021</v>
      </c>
      <c r="D237" s="318"/>
      <c r="E237" s="319"/>
      <c r="F237" s="252" t="s">
        <v>30</v>
      </c>
      <c r="G237" s="252">
        <v>393.2</v>
      </c>
      <c r="H237" s="253"/>
      <c r="I237" s="253"/>
    </row>
    <row r="238" spans="1:9" ht="38.25" x14ac:dyDescent="0.25">
      <c r="A238" s="252" t="s">
        <v>1022</v>
      </c>
      <c r="B238" s="313" t="s">
        <v>1023</v>
      </c>
      <c r="C238" s="317" t="s">
        <v>1024</v>
      </c>
      <c r="D238" s="318"/>
      <c r="E238" s="319"/>
      <c r="F238" s="252" t="s">
        <v>30</v>
      </c>
      <c r="G238" s="252">
        <v>9</v>
      </c>
      <c r="H238" s="253"/>
      <c r="I238" s="253"/>
    </row>
    <row r="239" spans="1:9" ht="38.25" x14ac:dyDescent="0.25">
      <c r="A239" s="252" t="s">
        <v>1025</v>
      </c>
      <c r="B239" s="313" t="s">
        <v>1023</v>
      </c>
      <c r="C239" s="317" t="s">
        <v>1026</v>
      </c>
      <c r="D239" s="318"/>
      <c r="E239" s="319"/>
      <c r="F239" s="252" t="s">
        <v>30</v>
      </c>
      <c r="G239" s="252">
        <v>9</v>
      </c>
      <c r="H239" s="253"/>
      <c r="I239" s="253"/>
    </row>
    <row r="240" spans="1:9" ht="38.25" x14ac:dyDescent="0.25">
      <c r="A240" s="252" t="s">
        <v>1027</v>
      </c>
      <c r="B240" s="313" t="s">
        <v>1023</v>
      </c>
      <c r="C240" s="317" t="s">
        <v>1028</v>
      </c>
      <c r="D240" s="318"/>
      <c r="E240" s="319"/>
      <c r="F240" s="252" t="s">
        <v>30</v>
      </c>
      <c r="G240" s="252">
        <v>10</v>
      </c>
      <c r="H240" s="253"/>
      <c r="I240" s="253"/>
    </row>
    <row r="241" spans="1:9" ht="38.25" x14ac:dyDescent="0.25">
      <c r="A241" s="252" t="s">
        <v>1029</v>
      </c>
      <c r="B241" s="313" t="s">
        <v>1023</v>
      </c>
      <c r="C241" s="317" t="s">
        <v>1030</v>
      </c>
      <c r="D241" s="318"/>
      <c r="E241" s="319"/>
      <c r="F241" s="252" t="s">
        <v>30</v>
      </c>
      <c r="G241" s="252">
        <v>25</v>
      </c>
      <c r="H241" s="253"/>
      <c r="I241" s="253"/>
    </row>
    <row r="242" spans="1:9" x14ac:dyDescent="0.25">
      <c r="A242" s="252" t="s">
        <v>1031</v>
      </c>
      <c r="B242" s="313" t="s">
        <v>1023</v>
      </c>
      <c r="C242" s="317" t="s">
        <v>1032</v>
      </c>
      <c r="D242" s="318"/>
      <c r="E242" s="319"/>
      <c r="F242" s="252" t="s">
        <v>146</v>
      </c>
      <c r="G242" s="252">
        <f>8*6</f>
        <v>48</v>
      </c>
      <c r="H242" s="253"/>
      <c r="I242" s="253"/>
    </row>
    <row r="243" spans="1:9" x14ac:dyDescent="0.25">
      <c r="A243" s="240" t="s">
        <v>1033</v>
      </c>
      <c r="B243" s="241" t="s">
        <v>88</v>
      </c>
      <c r="C243" s="242" t="s">
        <v>1034</v>
      </c>
      <c r="D243" s="367"/>
      <c r="E243" s="368"/>
      <c r="F243" s="369" t="s">
        <v>88</v>
      </c>
      <c r="G243" s="370" t="s">
        <v>88</v>
      </c>
      <c r="H243" s="366" t="s">
        <v>88</v>
      </c>
      <c r="I243" s="366" t="s">
        <v>88</v>
      </c>
    </row>
    <row r="244" spans="1:9" ht="38.25" x14ac:dyDescent="0.25">
      <c r="A244" s="252" t="s">
        <v>1035</v>
      </c>
      <c r="B244" s="372" t="s">
        <v>1009</v>
      </c>
      <c r="C244" s="373" t="s">
        <v>1036</v>
      </c>
      <c r="D244" s="374"/>
      <c r="E244" s="375"/>
      <c r="F244" s="376" t="s">
        <v>41</v>
      </c>
      <c r="G244" s="376">
        <v>9</v>
      </c>
      <c r="H244" s="253"/>
      <c r="I244" s="253"/>
    </row>
    <row r="245" spans="1:9" ht="102" x14ac:dyDescent="0.25">
      <c r="A245" s="252" t="s">
        <v>1037</v>
      </c>
      <c r="B245" s="372" t="s">
        <v>1009</v>
      </c>
      <c r="C245" s="373" t="s">
        <v>1060</v>
      </c>
      <c r="D245" s="374"/>
      <c r="E245" s="375"/>
      <c r="F245" s="376" t="s">
        <v>41</v>
      </c>
      <c r="G245" s="376">
        <v>9</v>
      </c>
      <c r="H245" s="253"/>
      <c r="I245" s="253"/>
    </row>
    <row r="246" spans="1:9" ht="38.25" x14ac:dyDescent="0.25">
      <c r="A246" s="252" t="s">
        <v>1038</v>
      </c>
      <c r="B246" s="372" t="s">
        <v>1009</v>
      </c>
      <c r="C246" s="373" t="s">
        <v>1039</v>
      </c>
      <c r="D246" s="374"/>
      <c r="E246" s="375"/>
      <c r="F246" s="376" t="s">
        <v>41</v>
      </c>
      <c r="G246" s="376">
        <v>9</v>
      </c>
      <c r="H246" s="253"/>
      <c r="I246" s="253"/>
    </row>
    <row r="247" spans="1:9" ht="38.25" x14ac:dyDescent="0.25">
      <c r="A247" s="252" t="s">
        <v>1040</v>
      </c>
      <c r="B247" s="372" t="s">
        <v>1009</v>
      </c>
      <c r="C247" s="373" t="s">
        <v>1041</v>
      </c>
      <c r="D247" s="374"/>
      <c r="E247" s="375"/>
      <c r="F247" s="376" t="s">
        <v>41</v>
      </c>
      <c r="G247" s="376">
        <v>9</v>
      </c>
      <c r="H247" s="253"/>
      <c r="I247" s="253"/>
    </row>
    <row r="248" spans="1:9" ht="25.5" x14ac:dyDescent="0.25">
      <c r="A248" s="252" t="s">
        <v>1042</v>
      </c>
      <c r="B248" s="372" t="s">
        <v>1009</v>
      </c>
      <c r="C248" s="373" t="s">
        <v>1043</v>
      </c>
      <c r="D248" s="374"/>
      <c r="E248" s="375"/>
      <c r="F248" s="376" t="s">
        <v>30</v>
      </c>
      <c r="G248" s="376">
        <v>30.5</v>
      </c>
      <c r="H248" s="253"/>
      <c r="I248" s="253"/>
    </row>
    <row r="249" spans="1:9" x14ac:dyDescent="0.25">
      <c r="A249" s="240" t="s">
        <v>1044</v>
      </c>
      <c r="B249" s="241" t="s">
        <v>88</v>
      </c>
      <c r="C249" s="242" t="s">
        <v>1045</v>
      </c>
      <c r="D249" s="367"/>
      <c r="E249" s="368"/>
      <c r="F249" s="369" t="s">
        <v>88</v>
      </c>
      <c r="G249" s="370" t="s">
        <v>88</v>
      </c>
      <c r="H249" s="366" t="s">
        <v>88</v>
      </c>
      <c r="I249" s="366" t="s">
        <v>88</v>
      </c>
    </row>
    <row r="250" spans="1:9" x14ac:dyDescent="0.25">
      <c r="A250" s="252" t="s">
        <v>1046</v>
      </c>
      <c r="B250" s="377" t="s">
        <v>945</v>
      </c>
      <c r="C250" s="317" t="s">
        <v>1047</v>
      </c>
      <c r="D250" s="318"/>
      <c r="E250" s="318"/>
      <c r="F250" s="252" t="s">
        <v>41</v>
      </c>
      <c r="G250" s="252">
        <v>3</v>
      </c>
      <c r="H250" s="253"/>
      <c r="I250" s="297"/>
    </row>
    <row r="251" spans="1:9" ht="25.5" x14ac:dyDescent="0.25">
      <c r="A251" s="252" t="s">
        <v>1048</v>
      </c>
      <c r="B251" s="313" t="s">
        <v>1049</v>
      </c>
      <c r="C251" s="378" t="s">
        <v>1050</v>
      </c>
      <c r="D251" s="379"/>
      <c r="E251" s="379"/>
      <c r="F251" s="252" t="s">
        <v>41</v>
      </c>
      <c r="G251" s="252">
        <v>80</v>
      </c>
      <c r="H251" s="253"/>
      <c r="I251" s="253"/>
    </row>
    <row r="252" spans="1:9" x14ac:dyDescent="0.25">
      <c r="A252" s="272"/>
      <c r="B252" s="429" t="s">
        <v>170</v>
      </c>
      <c r="C252" s="430"/>
      <c r="D252" s="430"/>
      <c r="E252" s="430"/>
      <c r="F252" s="430"/>
      <c r="G252" s="431"/>
      <c r="H252" s="432"/>
      <c r="I252" s="432"/>
    </row>
    <row r="253" spans="1:9" s="271" customFormat="1" x14ac:dyDescent="0.25">
      <c r="A253" s="272"/>
      <c r="B253" s="429" t="s">
        <v>172</v>
      </c>
      <c r="C253" s="430"/>
      <c r="D253" s="430"/>
      <c r="E253" s="430"/>
      <c r="F253" s="430"/>
      <c r="G253" s="431"/>
      <c r="H253" s="432"/>
      <c r="I253" s="432"/>
    </row>
    <row r="254" spans="1:9" s="271" customFormat="1" x14ac:dyDescent="0.25">
      <c r="A254" s="272"/>
      <c r="B254" s="429" t="s">
        <v>174</v>
      </c>
      <c r="C254" s="430"/>
      <c r="D254" s="430"/>
      <c r="E254" s="430"/>
      <c r="F254" s="430"/>
      <c r="G254" s="431"/>
      <c r="H254" s="432"/>
      <c r="I254" s="432"/>
    </row>
  </sheetData>
  <mergeCells count="20">
    <mergeCell ref="A1:B1"/>
    <mergeCell ref="C1:G1"/>
    <mergeCell ref="H1:I1"/>
    <mergeCell ref="A2:B2"/>
    <mergeCell ref="C2:G2"/>
    <mergeCell ref="H2:I2"/>
    <mergeCell ref="B254:G254"/>
    <mergeCell ref="H254:I254"/>
    <mergeCell ref="A3:B3"/>
    <mergeCell ref="C3:G3"/>
    <mergeCell ref="H3:I3"/>
    <mergeCell ref="A4:A5"/>
    <mergeCell ref="B4:B5"/>
    <mergeCell ref="C4:E5"/>
    <mergeCell ref="F4:G4"/>
    <mergeCell ref="C6:E6"/>
    <mergeCell ref="B252:G252"/>
    <mergeCell ref="H252:I252"/>
    <mergeCell ref="B253:G253"/>
    <mergeCell ref="H253:I253"/>
  </mergeCells>
  <pageMargins left="0.70866141732283472" right="0" top="0.74803149606299213" bottom="0.74803149606299213" header="0.31496062992125984" footer="0.31496062992125984"/>
  <pageSetup paperSize="9" scale="64" fitToHeight="0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31" workbookViewId="0">
      <selection activeCell="P7" sqref="P7"/>
    </sheetView>
  </sheetViews>
  <sheetFormatPr defaultRowHeight="15" x14ac:dyDescent="0.25"/>
  <cols>
    <col min="1" max="1" width="5.28515625" style="1" bestFit="1" customWidth="1"/>
    <col min="2" max="2" width="12.7109375" style="8" customWidth="1"/>
    <col min="3" max="3" width="35.5703125" style="1" bestFit="1" customWidth="1"/>
    <col min="4" max="4" width="10.42578125" style="8" bestFit="1" customWidth="1"/>
    <col min="5" max="5" width="8.7109375" style="2" bestFit="1" customWidth="1"/>
    <col min="6" max="6" width="8.5703125" style="2" bestFit="1" customWidth="1"/>
    <col min="7" max="7" width="10.7109375" style="2" bestFit="1" customWidth="1"/>
    <col min="8" max="8" width="9.140625" style="1"/>
  </cols>
  <sheetData>
    <row r="1" spans="1:7" x14ac:dyDescent="0.25">
      <c r="A1" s="457" t="s">
        <v>0</v>
      </c>
      <c r="B1" s="458"/>
      <c r="C1" s="458"/>
      <c r="D1" s="458"/>
      <c r="E1" s="458"/>
      <c r="F1" s="458"/>
      <c r="G1" s="458"/>
    </row>
    <row r="2" spans="1:7" x14ac:dyDescent="0.25">
      <c r="C2" s="459" t="s">
        <v>47</v>
      </c>
      <c r="D2" s="459"/>
      <c r="E2" s="459"/>
    </row>
    <row r="3" spans="1:7" ht="24" x14ac:dyDescent="0.25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10" t="s">
        <v>7</v>
      </c>
    </row>
    <row r="4" spans="1:7" x14ac:dyDescent="0.25">
      <c r="A4" s="11">
        <v>1</v>
      </c>
      <c r="B4" s="12"/>
      <c r="C4" s="454" t="s">
        <v>8</v>
      </c>
      <c r="D4" s="455"/>
      <c r="E4" s="455"/>
      <c r="F4" s="455"/>
      <c r="G4" s="456"/>
    </row>
    <row r="5" spans="1:7" ht="60" x14ac:dyDescent="0.25">
      <c r="A5" s="3" t="s">
        <v>9</v>
      </c>
      <c r="B5" s="5" t="s">
        <v>10</v>
      </c>
      <c r="C5" s="4" t="s">
        <v>11</v>
      </c>
      <c r="D5" s="5" t="s">
        <v>12</v>
      </c>
      <c r="E5" s="6">
        <v>3589.88</v>
      </c>
      <c r="F5" s="6"/>
      <c r="G5" s="6">
        <f>ROUND(E5*F5,2)</f>
        <v>0</v>
      </c>
    </row>
    <row r="6" spans="1:7" ht="48" x14ac:dyDescent="0.25">
      <c r="A6" s="3" t="s">
        <v>13</v>
      </c>
      <c r="B6" s="5" t="s">
        <v>10</v>
      </c>
      <c r="C6" s="4" t="s">
        <v>14</v>
      </c>
      <c r="D6" s="5" t="s">
        <v>12</v>
      </c>
      <c r="E6" s="6">
        <v>3021.73</v>
      </c>
      <c r="F6" s="6"/>
      <c r="G6" s="6">
        <f t="shared" ref="G6:G8" si="0">ROUND(E6*F6,2)</f>
        <v>0</v>
      </c>
    </row>
    <row r="7" spans="1:7" x14ac:dyDescent="0.25">
      <c r="A7" s="3" t="s">
        <v>15</v>
      </c>
      <c r="B7" s="5" t="s">
        <v>10</v>
      </c>
      <c r="C7" s="4" t="s">
        <v>16</v>
      </c>
      <c r="D7" s="5" t="s">
        <v>12</v>
      </c>
      <c r="E7" s="6">
        <v>1325.69</v>
      </c>
      <c r="F7" s="6"/>
      <c r="G7" s="6">
        <f t="shared" si="0"/>
        <v>0</v>
      </c>
    </row>
    <row r="8" spans="1:7" ht="24" x14ac:dyDescent="0.25">
      <c r="A8" s="3" t="s">
        <v>17</v>
      </c>
      <c r="B8" s="5" t="s">
        <v>10</v>
      </c>
      <c r="C8" s="4" t="s">
        <v>18</v>
      </c>
      <c r="D8" s="5" t="s">
        <v>12</v>
      </c>
      <c r="E8" s="6">
        <v>1893.84</v>
      </c>
      <c r="F8" s="6"/>
      <c r="G8" s="6">
        <f t="shared" si="0"/>
        <v>0</v>
      </c>
    </row>
    <row r="9" spans="1:7" x14ac:dyDescent="0.25">
      <c r="A9" s="454" t="s">
        <v>21</v>
      </c>
      <c r="B9" s="455"/>
      <c r="C9" s="455"/>
      <c r="D9" s="455"/>
      <c r="E9" s="455"/>
      <c r="F9" s="456"/>
      <c r="G9" s="7">
        <f>SUM(G5:G8)</f>
        <v>0</v>
      </c>
    </row>
    <row r="10" spans="1:7" x14ac:dyDescent="0.25">
      <c r="A10" s="11">
        <v>2</v>
      </c>
      <c r="B10" s="12"/>
      <c r="C10" s="454" t="s">
        <v>22</v>
      </c>
      <c r="D10" s="455"/>
      <c r="E10" s="455"/>
      <c r="F10" s="455"/>
      <c r="G10" s="456"/>
    </row>
    <row r="11" spans="1:7" ht="24" x14ac:dyDescent="0.25">
      <c r="A11" s="3" t="s">
        <v>48</v>
      </c>
      <c r="B11" s="5" t="s">
        <v>10</v>
      </c>
      <c r="C11" s="4" t="s">
        <v>24</v>
      </c>
      <c r="D11" s="5" t="s">
        <v>12</v>
      </c>
      <c r="E11" s="6">
        <v>145.55000000000001</v>
      </c>
      <c r="F11" s="6"/>
      <c r="G11" s="6">
        <f t="shared" ref="G11:G32" si="1">ROUND(E11*F11,2)</f>
        <v>0</v>
      </c>
    </row>
    <row r="12" spans="1:7" x14ac:dyDescent="0.25">
      <c r="A12" s="3" t="s">
        <v>49</v>
      </c>
      <c r="B12" s="5" t="s">
        <v>10</v>
      </c>
      <c r="C12" s="4" t="s">
        <v>26</v>
      </c>
      <c r="D12" s="5" t="s">
        <v>12</v>
      </c>
      <c r="E12" s="6">
        <v>218.32</v>
      </c>
      <c r="F12" s="6"/>
      <c r="G12" s="6">
        <f t="shared" si="1"/>
        <v>0</v>
      </c>
    </row>
    <row r="13" spans="1:7" ht="36" x14ac:dyDescent="0.25">
      <c r="A13" s="3" t="s">
        <v>50</v>
      </c>
      <c r="B13" s="5" t="s">
        <v>10</v>
      </c>
      <c r="C13" s="4" t="s">
        <v>28</v>
      </c>
      <c r="D13" s="5" t="s">
        <v>12</v>
      </c>
      <c r="E13" s="6">
        <v>619.02</v>
      </c>
      <c r="F13" s="6"/>
      <c r="G13" s="6">
        <f t="shared" si="1"/>
        <v>0</v>
      </c>
    </row>
    <row r="14" spans="1:7" x14ac:dyDescent="0.25">
      <c r="A14" s="3" t="s">
        <v>51</v>
      </c>
      <c r="B14" s="5" t="s">
        <v>10</v>
      </c>
      <c r="C14" s="4" t="s">
        <v>52</v>
      </c>
      <c r="D14" s="5" t="s">
        <v>41</v>
      </c>
      <c r="E14" s="6">
        <v>6</v>
      </c>
      <c r="F14" s="6"/>
      <c r="G14" s="6">
        <f t="shared" si="1"/>
        <v>0</v>
      </c>
    </row>
    <row r="15" spans="1:7" x14ac:dyDescent="0.25">
      <c r="A15" s="3" t="s">
        <v>53</v>
      </c>
      <c r="B15" s="5" t="s">
        <v>10</v>
      </c>
      <c r="C15" s="4" t="s">
        <v>54</v>
      </c>
      <c r="D15" s="5" t="s">
        <v>41</v>
      </c>
      <c r="E15" s="6">
        <v>11</v>
      </c>
      <c r="F15" s="6"/>
      <c r="G15" s="6">
        <f t="shared" si="1"/>
        <v>0</v>
      </c>
    </row>
    <row r="16" spans="1:7" ht="24" x14ac:dyDescent="0.25">
      <c r="A16" s="3" t="s">
        <v>55</v>
      </c>
      <c r="B16" s="5" t="s">
        <v>10</v>
      </c>
      <c r="C16" s="4" t="s">
        <v>56</v>
      </c>
      <c r="D16" s="5" t="s">
        <v>41</v>
      </c>
      <c r="E16" s="6">
        <v>17</v>
      </c>
      <c r="F16" s="6"/>
      <c r="G16" s="6">
        <f t="shared" si="1"/>
        <v>0</v>
      </c>
    </row>
    <row r="17" spans="1:7" ht="24" x14ac:dyDescent="0.25">
      <c r="A17" s="3" t="s">
        <v>57</v>
      </c>
      <c r="B17" s="5" t="s">
        <v>10</v>
      </c>
      <c r="C17" s="4" t="s">
        <v>58</v>
      </c>
      <c r="D17" s="5" t="s">
        <v>41</v>
      </c>
      <c r="E17" s="6">
        <v>23</v>
      </c>
      <c r="F17" s="6"/>
      <c r="G17" s="6">
        <f t="shared" si="1"/>
        <v>0</v>
      </c>
    </row>
    <row r="18" spans="1:7" ht="24" x14ac:dyDescent="0.25">
      <c r="A18" s="3" t="s">
        <v>59</v>
      </c>
      <c r="B18" s="5" t="s">
        <v>10</v>
      </c>
      <c r="C18" s="4" t="s">
        <v>60</v>
      </c>
      <c r="D18" s="5" t="s">
        <v>41</v>
      </c>
      <c r="E18" s="6">
        <v>6</v>
      </c>
      <c r="F18" s="6"/>
      <c r="G18" s="6">
        <f t="shared" si="1"/>
        <v>0</v>
      </c>
    </row>
    <row r="19" spans="1:7" ht="24" x14ac:dyDescent="0.25">
      <c r="A19" s="3" t="s">
        <v>61</v>
      </c>
      <c r="B19" s="5" t="s">
        <v>10</v>
      </c>
      <c r="C19" s="4" t="s">
        <v>62</v>
      </c>
      <c r="D19" s="5" t="s">
        <v>41</v>
      </c>
      <c r="E19" s="6">
        <v>52</v>
      </c>
      <c r="F19" s="6"/>
      <c r="G19" s="6">
        <f t="shared" si="1"/>
        <v>0</v>
      </c>
    </row>
    <row r="20" spans="1:7" ht="24" x14ac:dyDescent="0.25">
      <c r="A20" s="3" t="s">
        <v>23</v>
      </c>
      <c r="B20" s="5" t="s">
        <v>10</v>
      </c>
      <c r="C20" s="4" t="s">
        <v>63</v>
      </c>
      <c r="D20" s="5" t="s">
        <v>41</v>
      </c>
      <c r="E20" s="6">
        <v>8</v>
      </c>
      <c r="F20" s="6"/>
      <c r="G20" s="6">
        <f t="shared" si="1"/>
        <v>0</v>
      </c>
    </row>
    <row r="21" spans="1:7" ht="24" x14ac:dyDescent="0.25">
      <c r="A21" s="3" t="s">
        <v>25</v>
      </c>
      <c r="B21" s="5" t="s">
        <v>10</v>
      </c>
      <c r="C21" s="4" t="s">
        <v>62</v>
      </c>
      <c r="D21" s="5" t="s">
        <v>41</v>
      </c>
      <c r="E21" s="6">
        <v>31</v>
      </c>
      <c r="F21" s="6"/>
      <c r="G21" s="6">
        <f t="shared" si="1"/>
        <v>0</v>
      </c>
    </row>
    <row r="22" spans="1:7" ht="24" x14ac:dyDescent="0.25">
      <c r="A22" s="3" t="s">
        <v>27</v>
      </c>
      <c r="B22" s="5" t="s">
        <v>10</v>
      </c>
      <c r="C22" s="4" t="s">
        <v>63</v>
      </c>
      <c r="D22" s="5" t="s">
        <v>41</v>
      </c>
      <c r="E22" s="6">
        <v>19</v>
      </c>
      <c r="F22" s="6"/>
      <c r="G22" s="6">
        <f t="shared" si="1"/>
        <v>0</v>
      </c>
    </row>
    <row r="23" spans="1:7" ht="24" x14ac:dyDescent="0.25">
      <c r="A23" s="3" t="s">
        <v>29</v>
      </c>
      <c r="B23" s="5" t="s">
        <v>10</v>
      </c>
      <c r="C23" s="4" t="s">
        <v>64</v>
      </c>
      <c r="D23" s="5" t="s">
        <v>41</v>
      </c>
      <c r="E23" s="6">
        <v>1</v>
      </c>
      <c r="F23" s="6"/>
      <c r="G23" s="6">
        <f t="shared" si="1"/>
        <v>0</v>
      </c>
    </row>
    <row r="24" spans="1:7" ht="60" x14ac:dyDescent="0.25">
      <c r="A24" s="3" t="s">
        <v>31</v>
      </c>
      <c r="B24" s="5" t="s">
        <v>10</v>
      </c>
      <c r="C24" s="4" t="s">
        <v>65</v>
      </c>
      <c r="D24" s="5" t="s">
        <v>30</v>
      </c>
      <c r="E24" s="6">
        <v>55.35</v>
      </c>
      <c r="F24" s="6"/>
      <c r="G24" s="6">
        <f t="shared" si="1"/>
        <v>0</v>
      </c>
    </row>
    <row r="25" spans="1:7" ht="60" x14ac:dyDescent="0.25">
      <c r="A25" s="3" t="s">
        <v>32</v>
      </c>
      <c r="B25" s="5" t="s">
        <v>10</v>
      </c>
      <c r="C25" s="4" t="s">
        <v>40</v>
      </c>
      <c r="D25" s="5" t="s">
        <v>30</v>
      </c>
      <c r="E25" s="6">
        <v>955</v>
      </c>
      <c r="F25" s="6"/>
      <c r="G25" s="6">
        <f t="shared" si="1"/>
        <v>0</v>
      </c>
    </row>
    <row r="26" spans="1:7" ht="60" x14ac:dyDescent="0.25">
      <c r="A26" s="3" t="s">
        <v>33</v>
      </c>
      <c r="B26" s="5" t="s">
        <v>10</v>
      </c>
      <c r="C26" s="4" t="s">
        <v>66</v>
      </c>
      <c r="D26" s="5" t="s">
        <v>30</v>
      </c>
      <c r="E26" s="6">
        <v>356.13</v>
      </c>
      <c r="F26" s="6"/>
      <c r="G26" s="6">
        <f t="shared" si="1"/>
        <v>0</v>
      </c>
    </row>
    <row r="27" spans="1:7" ht="60" x14ac:dyDescent="0.25">
      <c r="A27" s="3" t="s">
        <v>34</v>
      </c>
      <c r="B27" s="5" t="s">
        <v>10</v>
      </c>
      <c r="C27" s="4" t="s">
        <v>67</v>
      </c>
      <c r="D27" s="5" t="s">
        <v>30</v>
      </c>
      <c r="E27" s="6">
        <v>89</v>
      </c>
      <c r="F27" s="6"/>
      <c r="G27" s="6">
        <f t="shared" si="1"/>
        <v>0</v>
      </c>
    </row>
    <row r="28" spans="1:7" ht="48" x14ac:dyDescent="0.25">
      <c r="A28" s="3" t="s">
        <v>35</v>
      </c>
      <c r="B28" s="5" t="s">
        <v>10</v>
      </c>
      <c r="C28" s="4" t="s">
        <v>68</v>
      </c>
      <c r="D28" s="5" t="s">
        <v>19</v>
      </c>
      <c r="E28" s="6">
        <v>4</v>
      </c>
      <c r="F28" s="6"/>
      <c r="G28" s="6">
        <f t="shared" si="1"/>
        <v>0</v>
      </c>
    </row>
    <row r="29" spans="1:7" ht="84" x14ac:dyDescent="0.25">
      <c r="A29" s="3" t="s">
        <v>36</v>
      </c>
      <c r="B29" s="5" t="s">
        <v>10</v>
      </c>
      <c r="C29" s="4" t="s">
        <v>69</v>
      </c>
      <c r="D29" s="5" t="s">
        <v>20</v>
      </c>
      <c r="E29" s="6">
        <v>255</v>
      </c>
      <c r="F29" s="6"/>
      <c r="G29" s="6">
        <f t="shared" si="1"/>
        <v>0</v>
      </c>
    </row>
    <row r="30" spans="1:7" ht="144" x14ac:dyDescent="0.25">
      <c r="A30" s="3" t="s">
        <v>37</v>
      </c>
      <c r="B30" s="5" t="s">
        <v>10</v>
      </c>
      <c r="C30" s="4" t="s">
        <v>70</v>
      </c>
      <c r="D30" s="5" t="s">
        <v>19</v>
      </c>
      <c r="E30" s="6">
        <v>40</v>
      </c>
      <c r="F30" s="6"/>
      <c r="G30" s="6">
        <f t="shared" si="1"/>
        <v>0</v>
      </c>
    </row>
    <row r="31" spans="1:7" ht="144" x14ac:dyDescent="0.25">
      <c r="A31" s="3" t="s">
        <v>38</v>
      </c>
      <c r="B31" s="5" t="s">
        <v>10</v>
      </c>
      <c r="C31" s="4" t="s">
        <v>71</v>
      </c>
      <c r="D31" s="5" t="s">
        <v>19</v>
      </c>
      <c r="E31" s="6">
        <v>129</v>
      </c>
      <c r="F31" s="6"/>
      <c r="G31" s="6">
        <f t="shared" si="1"/>
        <v>0</v>
      </c>
    </row>
    <row r="32" spans="1:7" ht="144" x14ac:dyDescent="0.25">
      <c r="A32" s="3" t="s">
        <v>39</v>
      </c>
      <c r="B32" s="5" t="s">
        <v>10</v>
      </c>
      <c r="C32" s="4" t="s">
        <v>72</v>
      </c>
      <c r="D32" s="5" t="s">
        <v>19</v>
      </c>
      <c r="E32" s="6">
        <v>10</v>
      </c>
      <c r="F32" s="6"/>
      <c r="G32" s="6">
        <f t="shared" si="1"/>
        <v>0</v>
      </c>
    </row>
    <row r="33" spans="1:7" x14ac:dyDescent="0.25">
      <c r="A33" s="454" t="s">
        <v>42</v>
      </c>
      <c r="B33" s="455"/>
      <c r="C33" s="455"/>
      <c r="D33" s="455"/>
      <c r="E33" s="455"/>
      <c r="F33" s="456"/>
      <c r="G33" s="13">
        <f>SUM(G11:G32)</f>
        <v>0</v>
      </c>
    </row>
    <row r="34" spans="1:7" x14ac:dyDescent="0.25">
      <c r="A34" s="454" t="s">
        <v>46</v>
      </c>
      <c r="B34" s="455"/>
      <c r="C34" s="455"/>
      <c r="D34" s="455"/>
      <c r="E34" s="455"/>
      <c r="F34" s="456"/>
      <c r="G34" s="13">
        <f>G9+G33</f>
        <v>0</v>
      </c>
    </row>
  </sheetData>
  <mergeCells count="7">
    <mergeCell ref="A34:F34"/>
    <mergeCell ref="A1:G1"/>
    <mergeCell ref="C2:E2"/>
    <mergeCell ref="C4:G4"/>
    <mergeCell ref="A9:F9"/>
    <mergeCell ref="C10:G10"/>
    <mergeCell ref="A33:F33"/>
  </mergeCells>
  <pageMargins left="0.74803149606299213" right="0" top="0.98425196850393704" bottom="0.98425196850393704" header="0.51181102362204722" footer="0.51181102362204722"/>
  <pageSetup paperSize="9" fitToHeight="0" orientation="portrait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M8" sqref="M8"/>
    </sheetView>
  </sheetViews>
  <sheetFormatPr defaultRowHeight="15" x14ac:dyDescent="0.25"/>
  <cols>
    <col min="1" max="1" width="5.28515625" style="1" customWidth="1"/>
    <col min="2" max="2" width="9.140625" style="1"/>
    <col min="3" max="3" width="49.5703125" style="410" customWidth="1"/>
    <col min="4" max="8" width="9.140625" style="1"/>
  </cols>
  <sheetData>
    <row r="1" spans="1:8" ht="35.25" customHeight="1" x14ac:dyDescent="0.25">
      <c r="A1" s="460" t="s">
        <v>73</v>
      </c>
      <c r="B1" s="460"/>
      <c r="C1" s="461" t="s">
        <v>708</v>
      </c>
      <c r="D1" s="462"/>
      <c r="E1" s="463"/>
      <c r="F1" s="464"/>
      <c r="G1" s="465"/>
    </row>
    <row r="2" spans="1:8" ht="23.25" customHeight="1" x14ac:dyDescent="0.25">
      <c r="A2" s="466" t="s">
        <v>75</v>
      </c>
      <c r="B2" s="466"/>
      <c r="C2" s="467" t="s">
        <v>709</v>
      </c>
      <c r="D2" s="468"/>
      <c r="E2" s="469"/>
      <c r="F2" s="470"/>
      <c r="G2" s="471"/>
    </row>
    <row r="3" spans="1:8" ht="23.25" customHeight="1" x14ac:dyDescent="0.25">
      <c r="A3" s="472" t="s">
        <v>77</v>
      </c>
      <c r="B3" s="472"/>
      <c r="C3" s="473" t="s">
        <v>710</v>
      </c>
      <c r="D3" s="474"/>
      <c r="E3" s="475"/>
      <c r="F3" s="470"/>
      <c r="G3" s="471"/>
    </row>
    <row r="4" spans="1:8" ht="25.5" customHeight="1" x14ac:dyDescent="0.25">
      <c r="A4" s="476" t="s">
        <v>1</v>
      </c>
      <c r="B4" s="477" t="s">
        <v>711</v>
      </c>
      <c r="C4" s="478" t="s">
        <v>402</v>
      </c>
      <c r="D4" s="479" t="s">
        <v>82</v>
      </c>
      <c r="E4" s="480"/>
      <c r="F4" s="229" t="s">
        <v>6</v>
      </c>
      <c r="G4" s="230" t="s">
        <v>83</v>
      </c>
    </row>
    <row r="5" spans="1:8" x14ac:dyDescent="0.25">
      <c r="A5" s="476"/>
      <c r="B5" s="477"/>
      <c r="C5" s="478"/>
      <c r="D5" s="231" t="s">
        <v>84</v>
      </c>
      <c r="E5" s="231" t="s">
        <v>5</v>
      </c>
      <c r="F5" s="232" t="s">
        <v>85</v>
      </c>
      <c r="G5" s="233" t="s">
        <v>85</v>
      </c>
    </row>
    <row r="6" spans="1:8" x14ac:dyDescent="0.25">
      <c r="A6" s="234">
        <v>1</v>
      </c>
      <c r="B6" s="235" t="s">
        <v>86</v>
      </c>
      <c r="C6" s="236">
        <v>3</v>
      </c>
      <c r="D6" s="237">
        <v>5</v>
      </c>
      <c r="E6" s="236">
        <v>4</v>
      </c>
      <c r="F6" s="238">
        <v>6</v>
      </c>
      <c r="G6" s="238">
        <v>7</v>
      </c>
    </row>
    <row r="7" spans="1:8" s="390" customFormat="1" ht="16.5" thickBot="1" x14ac:dyDescent="0.3">
      <c r="A7" s="385">
        <v>1</v>
      </c>
      <c r="B7" s="386" t="s">
        <v>88</v>
      </c>
      <c r="C7" s="387" t="s">
        <v>1051</v>
      </c>
      <c r="D7" s="388"/>
      <c r="E7" s="389"/>
      <c r="F7" s="388"/>
      <c r="G7" s="389"/>
      <c r="H7" s="8"/>
    </row>
    <row r="8" spans="1:8" ht="180" x14ac:dyDescent="0.25">
      <c r="A8" s="391" t="s">
        <v>9</v>
      </c>
      <c r="B8" s="392" t="s">
        <v>43</v>
      </c>
      <c r="C8" s="393" t="s">
        <v>1052</v>
      </c>
      <c r="D8" s="394" t="s">
        <v>19</v>
      </c>
      <c r="E8" s="395">
        <v>1</v>
      </c>
      <c r="F8" s="396"/>
      <c r="G8" s="397"/>
    </row>
    <row r="9" spans="1:8" ht="135.75" thickBot="1" x14ac:dyDescent="0.3">
      <c r="A9" s="398" t="s">
        <v>13</v>
      </c>
      <c r="B9" s="399" t="s">
        <v>43</v>
      </c>
      <c r="C9" s="400" t="s">
        <v>44</v>
      </c>
      <c r="D9" s="401" t="s">
        <v>19</v>
      </c>
      <c r="E9" s="402">
        <v>1</v>
      </c>
      <c r="F9" s="402"/>
      <c r="G9" s="403"/>
    </row>
    <row r="10" spans="1:8" ht="16.5" thickBot="1" x14ac:dyDescent="0.3">
      <c r="A10" s="404"/>
      <c r="B10" s="405"/>
      <c r="C10" s="406" t="s">
        <v>1053</v>
      </c>
      <c r="D10" s="405"/>
      <c r="E10" s="405"/>
      <c r="F10" s="405"/>
      <c r="G10" s="407"/>
    </row>
    <row r="11" spans="1:8" x14ac:dyDescent="0.25">
      <c r="A11" s="408"/>
      <c r="B11" s="408"/>
      <c r="C11" s="409"/>
      <c r="D11" s="408"/>
      <c r="E11" s="408"/>
      <c r="F11" s="408"/>
      <c r="G11" s="408"/>
    </row>
    <row r="12" spans="1:8" x14ac:dyDescent="0.25">
      <c r="A12" s="408"/>
      <c r="B12" s="408"/>
      <c r="C12" s="409"/>
      <c r="D12" s="408"/>
      <c r="E12" s="408"/>
      <c r="F12" s="408"/>
      <c r="G12" s="408"/>
    </row>
  </sheetData>
  <mergeCells count="13">
    <mergeCell ref="A3:B3"/>
    <mergeCell ref="C3:E3"/>
    <mergeCell ref="F3:G3"/>
    <mergeCell ref="A4:A5"/>
    <mergeCell ref="B4:B5"/>
    <mergeCell ref="C4:C5"/>
    <mergeCell ref="D4:E4"/>
    <mergeCell ref="A1:B1"/>
    <mergeCell ref="C1:E1"/>
    <mergeCell ref="F1:G1"/>
    <mergeCell ref="A2:B2"/>
    <mergeCell ref="C2:E2"/>
    <mergeCell ref="F2:G2"/>
  </mergeCells>
  <pageMargins left="0.70866141732283472" right="0" top="0.74803149606299213" bottom="0.74803149606299213" header="0.31496062992125984" footer="0.31496062992125984"/>
  <pageSetup paperSize="9" scale="95" fitToHeight="0" orientation="portrait" r:id="rId1"/>
  <headerFooter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opLeftCell="A31" workbookViewId="0">
      <selection activeCell="A32" sqref="A32:XFD34"/>
    </sheetView>
  </sheetViews>
  <sheetFormatPr defaultRowHeight="15" x14ac:dyDescent="0.25"/>
  <cols>
    <col min="1" max="1" width="6.85546875" style="228" bestFit="1" customWidth="1"/>
    <col min="2" max="2" width="10.5703125" style="228" customWidth="1"/>
    <col min="3" max="3" width="52.7109375" style="384" customWidth="1"/>
    <col min="4" max="4" width="7.28515625" style="228" customWidth="1"/>
    <col min="5" max="5" width="8.85546875" style="228" customWidth="1"/>
    <col min="6" max="6" width="10.28515625" style="228" customWidth="1"/>
    <col min="7" max="7" width="12.5703125" style="228" customWidth="1"/>
    <col min="8" max="16384" width="9.140625" style="228"/>
  </cols>
  <sheetData>
    <row r="1" spans="1:7" ht="36" customHeight="1" x14ac:dyDescent="0.25">
      <c r="A1" s="446" t="s">
        <v>73</v>
      </c>
      <c r="B1" s="446"/>
      <c r="C1" s="447" t="s">
        <v>708</v>
      </c>
      <c r="D1" s="448"/>
      <c r="E1" s="436"/>
      <c r="F1" s="483"/>
      <c r="G1" s="484"/>
    </row>
    <row r="2" spans="1:7" ht="15.75" x14ac:dyDescent="0.25">
      <c r="A2" s="466" t="s">
        <v>75</v>
      </c>
      <c r="B2" s="466"/>
      <c r="C2" s="467" t="s">
        <v>709</v>
      </c>
      <c r="D2" s="468"/>
      <c r="E2" s="469"/>
      <c r="F2" s="470"/>
      <c r="G2" s="471"/>
    </row>
    <row r="3" spans="1:7" ht="26.25" customHeight="1" x14ac:dyDescent="0.25">
      <c r="A3" s="472" t="s">
        <v>77</v>
      </c>
      <c r="B3" s="472"/>
      <c r="C3" s="473" t="s">
        <v>710</v>
      </c>
      <c r="D3" s="474"/>
      <c r="E3" s="475"/>
      <c r="F3" s="470"/>
      <c r="G3" s="471"/>
    </row>
    <row r="4" spans="1:7" ht="24" customHeight="1" x14ac:dyDescent="0.25">
      <c r="A4" s="476" t="s">
        <v>1</v>
      </c>
      <c r="B4" s="477" t="s">
        <v>711</v>
      </c>
      <c r="C4" s="478" t="s">
        <v>402</v>
      </c>
      <c r="D4" s="479" t="s">
        <v>82</v>
      </c>
      <c r="E4" s="480"/>
      <c r="F4" s="229" t="s">
        <v>6</v>
      </c>
      <c r="G4" s="230" t="s">
        <v>83</v>
      </c>
    </row>
    <row r="5" spans="1:7" ht="14.25" customHeight="1" x14ac:dyDescent="0.25">
      <c r="A5" s="476"/>
      <c r="B5" s="477"/>
      <c r="C5" s="478"/>
      <c r="D5" s="231" t="s">
        <v>84</v>
      </c>
      <c r="E5" s="231" t="s">
        <v>5</v>
      </c>
      <c r="F5" s="232" t="s">
        <v>85</v>
      </c>
      <c r="G5" s="233" t="s">
        <v>85</v>
      </c>
    </row>
    <row r="6" spans="1:7" s="239" customFormat="1" ht="11.25" x14ac:dyDescent="0.2">
      <c r="A6" s="234">
        <v>1</v>
      </c>
      <c r="B6" s="235" t="s">
        <v>86</v>
      </c>
      <c r="C6" s="236">
        <v>3</v>
      </c>
      <c r="D6" s="237">
        <v>5</v>
      </c>
      <c r="E6" s="236">
        <v>4</v>
      </c>
      <c r="F6" s="238">
        <v>6</v>
      </c>
      <c r="G6" s="238">
        <v>7</v>
      </c>
    </row>
    <row r="7" spans="1:7" s="245" customFormat="1" ht="15" customHeight="1" x14ac:dyDescent="0.2">
      <c r="A7" s="240">
        <v>1</v>
      </c>
      <c r="B7" s="241" t="s">
        <v>88</v>
      </c>
      <c r="C7" s="242" t="s">
        <v>712</v>
      </c>
      <c r="D7" s="243"/>
      <c r="E7" s="244"/>
      <c r="F7" s="243"/>
      <c r="G7" s="244"/>
    </row>
    <row r="8" spans="1:7" s="239" customFormat="1" ht="15" customHeight="1" x14ac:dyDescent="0.2">
      <c r="A8" s="246" t="s">
        <v>479</v>
      </c>
      <c r="B8" s="247" t="s">
        <v>88</v>
      </c>
      <c r="C8" s="248" t="s">
        <v>713</v>
      </c>
      <c r="D8" s="249" t="s">
        <v>88</v>
      </c>
      <c r="E8" s="249" t="s">
        <v>88</v>
      </c>
      <c r="F8" s="249" t="s">
        <v>88</v>
      </c>
      <c r="G8" s="249" t="s">
        <v>88</v>
      </c>
    </row>
    <row r="9" spans="1:7" ht="54" customHeight="1" x14ac:dyDescent="0.25">
      <c r="A9" s="250" t="s">
        <v>714</v>
      </c>
      <c r="B9" s="251" t="s">
        <v>10</v>
      </c>
      <c r="C9" s="254" t="s">
        <v>715</v>
      </c>
      <c r="D9" s="250" t="s">
        <v>12</v>
      </c>
      <c r="E9" s="252">
        <f>2*1.5*1.5</f>
        <v>4.5</v>
      </c>
      <c r="F9" s="253"/>
      <c r="G9" s="253"/>
    </row>
    <row r="10" spans="1:7" ht="47.25" customHeight="1" x14ac:dyDescent="0.25">
      <c r="A10" s="250" t="s">
        <v>716</v>
      </c>
      <c r="B10" s="251" t="s">
        <v>10</v>
      </c>
      <c r="C10" s="254" t="s">
        <v>700</v>
      </c>
      <c r="D10" s="250" t="s">
        <v>146</v>
      </c>
      <c r="E10" s="252">
        <f>2*1.5*4</f>
        <v>12</v>
      </c>
      <c r="F10" s="253"/>
      <c r="G10" s="253"/>
    </row>
    <row r="11" spans="1:7" ht="27" customHeight="1" x14ac:dyDescent="0.25">
      <c r="A11" s="250" t="s">
        <v>717</v>
      </c>
      <c r="B11" s="251" t="s">
        <v>10</v>
      </c>
      <c r="C11" s="254" t="s">
        <v>718</v>
      </c>
      <c r="D11" s="250" t="s">
        <v>12</v>
      </c>
      <c r="E11" s="252">
        <f>2*2*0.15</f>
        <v>0.6</v>
      </c>
      <c r="F11" s="253"/>
      <c r="G11" s="253"/>
    </row>
    <row r="12" spans="1:7" ht="27" customHeight="1" x14ac:dyDescent="0.25">
      <c r="A12" s="250" t="s">
        <v>719</v>
      </c>
      <c r="B12" s="251" t="s">
        <v>10</v>
      </c>
      <c r="C12" s="254" t="s">
        <v>720</v>
      </c>
      <c r="D12" s="250" t="s">
        <v>12</v>
      </c>
      <c r="E12" s="252">
        <f>2*2*0.3</f>
        <v>1.2</v>
      </c>
      <c r="F12" s="253"/>
      <c r="G12" s="253"/>
    </row>
    <row r="13" spans="1:7" ht="38.25" customHeight="1" x14ac:dyDescent="0.25">
      <c r="A13" s="250" t="s">
        <v>721</v>
      </c>
      <c r="B13" s="251" t="s">
        <v>10</v>
      </c>
      <c r="C13" s="254" t="s">
        <v>722</v>
      </c>
      <c r="D13" s="250" t="s">
        <v>30</v>
      </c>
      <c r="E13" s="252">
        <v>1</v>
      </c>
      <c r="F13" s="253"/>
      <c r="G13" s="253"/>
    </row>
    <row r="14" spans="1:7" ht="42.75" customHeight="1" x14ac:dyDescent="0.25">
      <c r="A14" s="250" t="s">
        <v>723</v>
      </c>
      <c r="B14" s="251" t="s">
        <v>10</v>
      </c>
      <c r="C14" s="254" t="s">
        <v>724</v>
      </c>
      <c r="D14" s="250" t="s">
        <v>12</v>
      </c>
      <c r="E14" s="252">
        <f>E9-E12-E11</f>
        <v>2.6999999999999997</v>
      </c>
      <c r="F14" s="253"/>
      <c r="G14" s="253"/>
    </row>
    <row r="15" spans="1:7" ht="27" customHeight="1" x14ac:dyDescent="0.25">
      <c r="A15" s="250" t="s">
        <v>725</v>
      </c>
      <c r="B15" s="251" t="s">
        <v>10</v>
      </c>
      <c r="C15" s="254" t="s">
        <v>701</v>
      </c>
      <c r="D15" s="250" t="s">
        <v>12</v>
      </c>
      <c r="E15" s="252">
        <f>E14</f>
        <v>2.6999999999999997</v>
      </c>
      <c r="F15" s="253"/>
      <c r="G15" s="253"/>
    </row>
    <row r="16" spans="1:7" ht="27" customHeight="1" x14ac:dyDescent="0.25">
      <c r="A16" s="250" t="s">
        <v>726</v>
      </c>
      <c r="B16" s="251" t="s">
        <v>10</v>
      </c>
      <c r="C16" s="254" t="s">
        <v>702</v>
      </c>
      <c r="D16" s="250" t="s">
        <v>12</v>
      </c>
      <c r="E16" s="252">
        <f>E14</f>
        <v>2.6999999999999997</v>
      </c>
      <c r="F16" s="253"/>
      <c r="G16" s="253"/>
    </row>
    <row r="17" spans="1:7" s="255" customFormat="1" ht="22.5" customHeight="1" x14ac:dyDescent="0.25">
      <c r="A17" s="246" t="s">
        <v>482</v>
      </c>
      <c r="B17" s="247" t="s">
        <v>88</v>
      </c>
      <c r="C17" s="248" t="s">
        <v>727</v>
      </c>
      <c r="D17" s="249" t="s">
        <v>88</v>
      </c>
      <c r="E17" s="249" t="s">
        <v>88</v>
      </c>
      <c r="F17" s="249" t="s">
        <v>88</v>
      </c>
      <c r="G17" s="249" t="s">
        <v>88</v>
      </c>
    </row>
    <row r="18" spans="1:7" ht="68.25" customHeight="1" x14ac:dyDescent="0.25">
      <c r="A18" s="252" t="s">
        <v>728</v>
      </c>
      <c r="B18" s="251" t="s">
        <v>10</v>
      </c>
      <c r="C18" s="254" t="s">
        <v>729</v>
      </c>
      <c r="D18" s="252" t="s">
        <v>41</v>
      </c>
      <c r="E18" s="252">
        <v>1</v>
      </c>
      <c r="F18" s="253"/>
      <c r="G18" s="253"/>
    </row>
    <row r="19" spans="1:7" ht="25.5" x14ac:dyDescent="0.25">
      <c r="A19" s="252" t="s">
        <v>730</v>
      </c>
      <c r="B19" s="251" t="s">
        <v>10</v>
      </c>
      <c r="C19" s="254" t="s">
        <v>731</v>
      </c>
      <c r="D19" s="252" t="s">
        <v>30</v>
      </c>
      <c r="E19" s="252">
        <v>0.5</v>
      </c>
      <c r="F19" s="253"/>
      <c r="G19" s="253"/>
    </row>
    <row r="20" spans="1:7" ht="24.75" customHeight="1" x14ac:dyDescent="0.25">
      <c r="A20" s="252" t="s">
        <v>732</v>
      </c>
      <c r="B20" s="251" t="s">
        <v>10</v>
      </c>
      <c r="C20" s="254" t="s">
        <v>733</v>
      </c>
      <c r="D20" s="252" t="s">
        <v>41</v>
      </c>
      <c r="E20" s="252">
        <v>1</v>
      </c>
      <c r="F20" s="253"/>
      <c r="G20" s="253"/>
    </row>
    <row r="21" spans="1:7" ht="25.5" x14ac:dyDescent="0.25">
      <c r="A21" s="252" t="s">
        <v>734</v>
      </c>
      <c r="B21" s="251" t="s">
        <v>10</v>
      </c>
      <c r="C21" s="254" t="s">
        <v>735</v>
      </c>
      <c r="D21" s="252" t="s">
        <v>19</v>
      </c>
      <c r="E21" s="252">
        <v>1</v>
      </c>
      <c r="F21" s="253"/>
      <c r="G21" s="253"/>
    </row>
    <row r="22" spans="1:7" s="256" customFormat="1" x14ac:dyDescent="0.25">
      <c r="A22" s="246" t="s">
        <v>484</v>
      </c>
      <c r="B22" s="247" t="s">
        <v>88</v>
      </c>
      <c r="C22" s="248" t="s">
        <v>267</v>
      </c>
      <c r="D22" s="249" t="s">
        <v>88</v>
      </c>
      <c r="E22" s="249" t="s">
        <v>88</v>
      </c>
      <c r="F22" s="249" t="s">
        <v>88</v>
      </c>
      <c r="G22" s="249" t="s">
        <v>88</v>
      </c>
    </row>
    <row r="23" spans="1:7" s="256" customFormat="1" ht="24.75" customHeight="1" x14ac:dyDescent="0.25">
      <c r="A23" s="252" t="s">
        <v>736</v>
      </c>
      <c r="B23" s="251" t="s">
        <v>10</v>
      </c>
      <c r="C23" s="254" t="s">
        <v>737</v>
      </c>
      <c r="D23" s="252" t="s">
        <v>19</v>
      </c>
      <c r="E23" s="252">
        <v>1</v>
      </c>
      <c r="F23" s="253"/>
      <c r="G23" s="253"/>
    </row>
    <row r="24" spans="1:7" x14ac:dyDescent="0.25">
      <c r="A24" s="257"/>
      <c r="B24" s="258"/>
      <c r="C24" s="259" t="s">
        <v>738</v>
      </c>
      <c r="D24" s="260"/>
      <c r="E24" s="261"/>
      <c r="F24" s="261"/>
      <c r="G24" s="262"/>
    </row>
    <row r="25" spans="1:7" x14ac:dyDescent="0.25">
      <c r="A25" s="240">
        <v>2</v>
      </c>
      <c r="B25" s="240" t="s">
        <v>88</v>
      </c>
      <c r="C25" s="242" t="s">
        <v>739</v>
      </c>
      <c r="D25" s="263"/>
      <c r="E25" s="263"/>
      <c r="F25" s="263"/>
      <c r="G25" s="264"/>
    </row>
    <row r="26" spans="1:7" x14ac:dyDescent="0.25">
      <c r="A26" s="246" t="s">
        <v>550</v>
      </c>
      <c r="B26" s="247" t="s">
        <v>88</v>
      </c>
      <c r="C26" s="265" t="s">
        <v>740</v>
      </c>
      <c r="D26" s="249" t="s">
        <v>88</v>
      </c>
      <c r="E26" s="249" t="s">
        <v>88</v>
      </c>
      <c r="F26" s="249" t="s">
        <v>88</v>
      </c>
      <c r="G26" s="249" t="s">
        <v>88</v>
      </c>
    </row>
    <row r="27" spans="1:7" ht="48" customHeight="1" x14ac:dyDescent="0.25">
      <c r="A27" s="266" t="s">
        <v>741</v>
      </c>
      <c r="B27" s="267" t="s">
        <v>10</v>
      </c>
      <c r="C27" s="268" t="s">
        <v>742</v>
      </c>
      <c r="D27" s="249" t="s">
        <v>30</v>
      </c>
      <c r="E27" s="266">
        <v>6</v>
      </c>
      <c r="F27" s="269"/>
      <c r="G27" s="270"/>
    </row>
    <row r="28" spans="1:7" ht="15" customHeight="1" x14ac:dyDescent="0.25">
      <c r="A28" s="246" t="s">
        <v>553</v>
      </c>
      <c r="B28" s="247" t="s">
        <v>88</v>
      </c>
      <c r="C28" s="265" t="s">
        <v>743</v>
      </c>
      <c r="D28" s="249" t="s">
        <v>88</v>
      </c>
      <c r="E28" s="249" t="s">
        <v>88</v>
      </c>
      <c r="F28" s="249" t="s">
        <v>88</v>
      </c>
      <c r="G28" s="249" t="s">
        <v>88</v>
      </c>
    </row>
    <row r="29" spans="1:7" ht="63.75" x14ac:dyDescent="0.25">
      <c r="A29" s="250" t="s">
        <v>744</v>
      </c>
      <c r="B29" s="251" t="s">
        <v>10</v>
      </c>
      <c r="C29" s="254" t="s">
        <v>745</v>
      </c>
      <c r="D29" s="250" t="s">
        <v>12</v>
      </c>
      <c r="E29" s="252">
        <f>6.7*(1.46+1.16)*0.5*1.1</f>
        <v>9.6547000000000018</v>
      </c>
      <c r="F29" s="253"/>
      <c r="G29" s="253"/>
    </row>
    <row r="30" spans="1:7" ht="47.25" customHeight="1" x14ac:dyDescent="0.25">
      <c r="A30" s="250" t="s">
        <v>746</v>
      </c>
      <c r="B30" s="251" t="s">
        <v>10</v>
      </c>
      <c r="C30" s="254" t="s">
        <v>700</v>
      </c>
      <c r="D30" s="250" t="s">
        <v>146</v>
      </c>
      <c r="E30" s="252">
        <f>6.7*2*(1.46+1.16)*0.5</f>
        <v>17.554000000000002</v>
      </c>
      <c r="F30" s="253"/>
      <c r="G30" s="253"/>
    </row>
    <row r="31" spans="1:7" ht="33.75" customHeight="1" x14ac:dyDescent="0.25">
      <c r="A31" s="250" t="s">
        <v>747</v>
      </c>
      <c r="B31" s="251" t="s">
        <v>10</v>
      </c>
      <c r="C31" s="254" t="s">
        <v>748</v>
      </c>
      <c r="D31" s="250" t="s">
        <v>12</v>
      </c>
      <c r="E31" s="252">
        <f>6.7*1.1*0.15</f>
        <v>1.1055000000000001</v>
      </c>
      <c r="F31" s="253"/>
      <c r="G31" s="253"/>
    </row>
    <row r="32" spans="1:7" ht="38.25" customHeight="1" x14ac:dyDescent="0.25">
      <c r="A32" s="250" t="s">
        <v>749</v>
      </c>
      <c r="B32" s="251" t="s">
        <v>10</v>
      </c>
      <c r="C32" s="254" t="s">
        <v>720</v>
      </c>
      <c r="D32" s="250" t="s">
        <v>12</v>
      </c>
      <c r="E32" s="252">
        <f>6.7*1.1*0.3</f>
        <v>2.2110000000000003</v>
      </c>
      <c r="F32" s="253"/>
      <c r="G32" s="253"/>
    </row>
    <row r="33" spans="1:7" ht="38.25" customHeight="1" x14ac:dyDescent="0.25">
      <c r="A33" s="250" t="s">
        <v>750</v>
      </c>
      <c r="B33" s="251" t="s">
        <v>10</v>
      </c>
      <c r="C33" s="254" t="s">
        <v>722</v>
      </c>
      <c r="D33" s="250" t="s">
        <v>30</v>
      </c>
      <c r="E33" s="252">
        <v>7</v>
      </c>
      <c r="F33" s="253"/>
      <c r="G33" s="253"/>
    </row>
    <row r="34" spans="1:7" ht="38.25" customHeight="1" x14ac:dyDescent="0.25">
      <c r="A34" s="250" t="s">
        <v>751</v>
      </c>
      <c r="B34" s="251" t="s">
        <v>10</v>
      </c>
      <c r="C34" s="254" t="s">
        <v>724</v>
      </c>
      <c r="D34" s="250" t="s">
        <v>12</v>
      </c>
      <c r="E34" s="252">
        <f>E29-E32-E31</f>
        <v>6.3382000000000014</v>
      </c>
      <c r="F34" s="253"/>
      <c r="G34" s="253"/>
    </row>
    <row r="35" spans="1:7" ht="31.5" customHeight="1" x14ac:dyDescent="0.25">
      <c r="A35" s="250" t="s">
        <v>752</v>
      </c>
      <c r="B35" s="251" t="s">
        <v>10</v>
      </c>
      <c r="C35" s="254" t="s">
        <v>701</v>
      </c>
      <c r="D35" s="250" t="s">
        <v>12</v>
      </c>
      <c r="E35" s="252">
        <f>E34</f>
        <v>6.3382000000000014</v>
      </c>
      <c r="F35" s="253"/>
      <c r="G35" s="253"/>
    </row>
    <row r="36" spans="1:7" ht="26.25" customHeight="1" x14ac:dyDescent="0.25">
      <c r="A36" s="250" t="s">
        <v>753</v>
      </c>
      <c r="B36" s="251" t="s">
        <v>10</v>
      </c>
      <c r="C36" s="254" t="s">
        <v>702</v>
      </c>
      <c r="D36" s="250" t="s">
        <v>12</v>
      </c>
      <c r="E36" s="252">
        <f>E34</f>
        <v>6.3382000000000014</v>
      </c>
      <c r="F36" s="253"/>
      <c r="G36" s="253"/>
    </row>
    <row r="37" spans="1:7" ht="30" customHeight="1" x14ac:dyDescent="0.25">
      <c r="A37" s="250" t="s">
        <v>754</v>
      </c>
      <c r="B37" s="251" t="s">
        <v>10</v>
      </c>
      <c r="C37" s="254" t="s">
        <v>755</v>
      </c>
      <c r="D37" s="252" t="s">
        <v>19</v>
      </c>
      <c r="E37" s="252">
        <v>1</v>
      </c>
      <c r="F37" s="253"/>
      <c r="G37" s="253"/>
    </row>
    <row r="38" spans="1:7" x14ac:dyDescent="0.25">
      <c r="A38" s="246" t="s">
        <v>555</v>
      </c>
      <c r="B38" s="247" t="s">
        <v>88</v>
      </c>
      <c r="C38" s="265" t="s">
        <v>756</v>
      </c>
      <c r="D38" s="249" t="s">
        <v>88</v>
      </c>
      <c r="E38" s="249" t="s">
        <v>88</v>
      </c>
      <c r="F38" s="249" t="s">
        <v>88</v>
      </c>
      <c r="G38" s="249" t="s">
        <v>88</v>
      </c>
    </row>
    <row r="39" spans="1:7" ht="25.5" x14ac:dyDescent="0.25">
      <c r="A39" s="266" t="s">
        <v>757</v>
      </c>
      <c r="B39" s="267" t="s">
        <v>10</v>
      </c>
      <c r="C39" s="383" t="s">
        <v>758</v>
      </c>
      <c r="D39" s="266" t="s">
        <v>30</v>
      </c>
      <c r="E39" s="266">
        <v>7</v>
      </c>
      <c r="F39" s="270"/>
      <c r="G39" s="270"/>
    </row>
    <row r="40" spans="1:7" ht="26.25" customHeight="1" x14ac:dyDescent="0.25">
      <c r="A40" s="266" t="s">
        <v>759</v>
      </c>
      <c r="B40" s="267" t="s">
        <v>10</v>
      </c>
      <c r="C40" s="383" t="s">
        <v>760</v>
      </c>
      <c r="D40" s="266" t="s">
        <v>30</v>
      </c>
      <c r="E40" s="266">
        <v>4</v>
      </c>
      <c r="F40" s="270"/>
      <c r="G40" s="270"/>
    </row>
    <row r="41" spans="1:7" s="256" customFormat="1" ht="25.5" x14ac:dyDescent="0.25">
      <c r="A41" s="266" t="s">
        <v>761</v>
      </c>
      <c r="B41" s="267" t="s">
        <v>10</v>
      </c>
      <c r="C41" s="383" t="s">
        <v>762</v>
      </c>
      <c r="D41" s="266" t="s">
        <v>41</v>
      </c>
      <c r="E41" s="266">
        <v>1</v>
      </c>
      <c r="F41" s="270"/>
      <c r="G41" s="270"/>
    </row>
    <row r="42" spans="1:7" ht="45" customHeight="1" x14ac:dyDescent="0.25">
      <c r="A42" s="266" t="s">
        <v>763</v>
      </c>
      <c r="B42" s="267" t="s">
        <v>10</v>
      </c>
      <c r="C42" s="383" t="s">
        <v>764</v>
      </c>
      <c r="D42" s="266" t="s">
        <v>19</v>
      </c>
      <c r="E42" s="266">
        <v>1</v>
      </c>
      <c r="F42" s="270"/>
      <c r="G42" s="270"/>
    </row>
    <row r="43" spans="1:7" s="271" customFormat="1" ht="12" customHeight="1" x14ac:dyDescent="0.25">
      <c r="A43" s="246" t="s">
        <v>555</v>
      </c>
      <c r="B43" s="247" t="s">
        <v>88</v>
      </c>
      <c r="C43" s="248" t="s">
        <v>267</v>
      </c>
      <c r="D43" s="249" t="s">
        <v>88</v>
      </c>
      <c r="E43" s="249" t="s">
        <v>88</v>
      </c>
      <c r="F43" s="249" t="s">
        <v>88</v>
      </c>
      <c r="G43" s="249" t="s">
        <v>88</v>
      </c>
    </row>
    <row r="44" spans="1:7" s="271" customFormat="1" ht="16.5" customHeight="1" x14ac:dyDescent="0.25">
      <c r="A44" s="252" t="s">
        <v>757</v>
      </c>
      <c r="B44" s="251" t="s">
        <v>10</v>
      </c>
      <c r="C44" s="254" t="s">
        <v>765</v>
      </c>
      <c r="D44" s="252" t="s">
        <v>19</v>
      </c>
      <c r="E44" s="252">
        <v>1</v>
      </c>
      <c r="F44" s="253"/>
      <c r="G44" s="253"/>
    </row>
    <row r="45" spans="1:7" ht="12" customHeight="1" x14ac:dyDescent="0.25">
      <c r="A45" s="257"/>
      <c r="B45" s="258"/>
      <c r="C45" s="259" t="s">
        <v>766</v>
      </c>
      <c r="D45" s="260"/>
      <c r="E45" s="261"/>
      <c r="F45" s="261"/>
      <c r="G45" s="262"/>
    </row>
    <row r="46" spans="1:7" x14ac:dyDescent="0.25">
      <c r="A46" s="272"/>
      <c r="B46" s="481" t="s">
        <v>170</v>
      </c>
      <c r="C46" s="481"/>
      <c r="D46" s="481"/>
      <c r="E46" s="481"/>
      <c r="F46" s="482"/>
      <c r="G46" s="482"/>
    </row>
    <row r="47" spans="1:7" x14ac:dyDescent="0.25">
      <c r="A47" s="272"/>
      <c r="B47" s="481" t="s">
        <v>172</v>
      </c>
      <c r="C47" s="481"/>
      <c r="D47" s="481"/>
      <c r="E47" s="481"/>
      <c r="F47" s="482"/>
      <c r="G47" s="482"/>
    </row>
    <row r="48" spans="1:7" x14ac:dyDescent="0.25">
      <c r="A48" s="272"/>
      <c r="B48" s="481" t="s">
        <v>174</v>
      </c>
      <c r="C48" s="481"/>
      <c r="D48" s="481"/>
      <c r="E48" s="481"/>
      <c r="F48" s="482"/>
      <c r="G48" s="482"/>
    </row>
  </sheetData>
  <mergeCells count="19"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A4:A5"/>
    <mergeCell ref="B4:B5"/>
    <mergeCell ref="C4:C5"/>
    <mergeCell ref="D4:E4"/>
    <mergeCell ref="B46:E46"/>
    <mergeCell ref="F46:G46"/>
    <mergeCell ref="B47:E47"/>
    <mergeCell ref="F47:G47"/>
    <mergeCell ref="B48:E48"/>
    <mergeCell ref="F48:G48"/>
  </mergeCells>
  <pageMargins left="0.70866141732283472" right="0" top="0.74803149606299213" bottom="0.74803149606299213" header="0.31496062992125984" footer="0.31496062992125984"/>
  <pageSetup paperSize="9" scale="86" fitToHeight="0" orientation="portrait" r:id="rId1"/>
  <headerFooter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opLeftCell="A115" zoomScale="130" zoomScaleNormal="130" zoomScaleSheetLayoutView="115" workbookViewId="0">
      <selection activeCell="J122" sqref="J122"/>
    </sheetView>
  </sheetViews>
  <sheetFormatPr defaultRowHeight="15" x14ac:dyDescent="0.2"/>
  <cols>
    <col min="1" max="1" width="5.140625" style="143" customWidth="1"/>
    <col min="2" max="2" width="11.42578125" style="143" customWidth="1"/>
    <col min="3" max="3" width="48.140625" style="223" customWidth="1"/>
    <col min="4" max="4" width="6.85546875" style="224" customWidth="1"/>
    <col min="5" max="5" width="10.7109375" style="225" customWidth="1"/>
    <col min="6" max="6" width="10.140625" style="226" customWidth="1"/>
    <col min="7" max="7" width="12.140625" style="227" customWidth="1"/>
    <col min="8" max="256" width="9.140625" style="143"/>
    <col min="257" max="257" width="6.28515625" style="143" customWidth="1"/>
    <col min="258" max="258" width="11.42578125" style="143" customWidth="1"/>
    <col min="259" max="259" width="48.140625" style="143" customWidth="1"/>
    <col min="260" max="260" width="6.85546875" style="143" customWidth="1"/>
    <col min="261" max="261" width="10.7109375" style="143" customWidth="1"/>
    <col min="262" max="262" width="11" style="143" customWidth="1"/>
    <col min="263" max="263" width="14.5703125" style="143" customWidth="1"/>
    <col min="264" max="512" width="9.140625" style="143"/>
    <col min="513" max="513" width="6.28515625" style="143" customWidth="1"/>
    <col min="514" max="514" width="11.42578125" style="143" customWidth="1"/>
    <col min="515" max="515" width="48.140625" style="143" customWidth="1"/>
    <col min="516" max="516" width="6.85546875" style="143" customWidth="1"/>
    <col min="517" max="517" width="10.7109375" style="143" customWidth="1"/>
    <col min="518" max="518" width="11" style="143" customWidth="1"/>
    <col min="519" max="519" width="14.5703125" style="143" customWidth="1"/>
    <col min="520" max="768" width="9.140625" style="143"/>
    <col min="769" max="769" width="6.28515625" style="143" customWidth="1"/>
    <col min="770" max="770" width="11.42578125" style="143" customWidth="1"/>
    <col min="771" max="771" width="48.140625" style="143" customWidth="1"/>
    <col min="772" max="772" width="6.85546875" style="143" customWidth="1"/>
    <col min="773" max="773" width="10.7109375" style="143" customWidth="1"/>
    <col min="774" max="774" width="11" style="143" customWidth="1"/>
    <col min="775" max="775" width="14.5703125" style="143" customWidth="1"/>
    <col min="776" max="1024" width="9.140625" style="143"/>
    <col min="1025" max="1025" width="6.28515625" style="143" customWidth="1"/>
    <col min="1026" max="1026" width="11.42578125" style="143" customWidth="1"/>
    <col min="1027" max="1027" width="48.140625" style="143" customWidth="1"/>
    <col min="1028" max="1028" width="6.85546875" style="143" customWidth="1"/>
    <col min="1029" max="1029" width="10.7109375" style="143" customWidth="1"/>
    <col min="1030" max="1030" width="11" style="143" customWidth="1"/>
    <col min="1031" max="1031" width="14.5703125" style="143" customWidth="1"/>
    <col min="1032" max="1280" width="9.140625" style="143"/>
    <col min="1281" max="1281" width="6.28515625" style="143" customWidth="1"/>
    <col min="1282" max="1282" width="11.42578125" style="143" customWidth="1"/>
    <col min="1283" max="1283" width="48.140625" style="143" customWidth="1"/>
    <col min="1284" max="1284" width="6.85546875" style="143" customWidth="1"/>
    <col min="1285" max="1285" width="10.7109375" style="143" customWidth="1"/>
    <col min="1286" max="1286" width="11" style="143" customWidth="1"/>
    <col min="1287" max="1287" width="14.5703125" style="143" customWidth="1"/>
    <col min="1288" max="1536" width="9.140625" style="143"/>
    <col min="1537" max="1537" width="6.28515625" style="143" customWidth="1"/>
    <col min="1538" max="1538" width="11.42578125" style="143" customWidth="1"/>
    <col min="1539" max="1539" width="48.140625" style="143" customWidth="1"/>
    <col min="1540" max="1540" width="6.85546875" style="143" customWidth="1"/>
    <col min="1541" max="1541" width="10.7109375" style="143" customWidth="1"/>
    <col min="1542" max="1542" width="11" style="143" customWidth="1"/>
    <col min="1543" max="1543" width="14.5703125" style="143" customWidth="1"/>
    <col min="1544" max="1792" width="9.140625" style="143"/>
    <col min="1793" max="1793" width="6.28515625" style="143" customWidth="1"/>
    <col min="1794" max="1794" width="11.42578125" style="143" customWidth="1"/>
    <col min="1795" max="1795" width="48.140625" style="143" customWidth="1"/>
    <col min="1796" max="1796" width="6.85546875" style="143" customWidth="1"/>
    <col min="1797" max="1797" width="10.7109375" style="143" customWidth="1"/>
    <col min="1798" max="1798" width="11" style="143" customWidth="1"/>
    <col min="1799" max="1799" width="14.5703125" style="143" customWidth="1"/>
    <col min="1800" max="2048" width="9.140625" style="143"/>
    <col min="2049" max="2049" width="6.28515625" style="143" customWidth="1"/>
    <col min="2050" max="2050" width="11.42578125" style="143" customWidth="1"/>
    <col min="2051" max="2051" width="48.140625" style="143" customWidth="1"/>
    <col min="2052" max="2052" width="6.85546875" style="143" customWidth="1"/>
    <col min="2053" max="2053" width="10.7109375" style="143" customWidth="1"/>
    <col min="2054" max="2054" width="11" style="143" customWidth="1"/>
    <col min="2055" max="2055" width="14.5703125" style="143" customWidth="1"/>
    <col min="2056" max="2304" width="9.140625" style="143"/>
    <col min="2305" max="2305" width="6.28515625" style="143" customWidth="1"/>
    <col min="2306" max="2306" width="11.42578125" style="143" customWidth="1"/>
    <col min="2307" max="2307" width="48.140625" style="143" customWidth="1"/>
    <col min="2308" max="2308" width="6.85546875" style="143" customWidth="1"/>
    <col min="2309" max="2309" width="10.7109375" style="143" customWidth="1"/>
    <col min="2310" max="2310" width="11" style="143" customWidth="1"/>
    <col min="2311" max="2311" width="14.5703125" style="143" customWidth="1"/>
    <col min="2312" max="2560" width="9.140625" style="143"/>
    <col min="2561" max="2561" width="6.28515625" style="143" customWidth="1"/>
    <col min="2562" max="2562" width="11.42578125" style="143" customWidth="1"/>
    <col min="2563" max="2563" width="48.140625" style="143" customWidth="1"/>
    <col min="2564" max="2564" width="6.85546875" style="143" customWidth="1"/>
    <col min="2565" max="2565" width="10.7109375" style="143" customWidth="1"/>
    <col min="2566" max="2566" width="11" style="143" customWidth="1"/>
    <col min="2567" max="2567" width="14.5703125" style="143" customWidth="1"/>
    <col min="2568" max="2816" width="9.140625" style="143"/>
    <col min="2817" max="2817" width="6.28515625" style="143" customWidth="1"/>
    <col min="2818" max="2818" width="11.42578125" style="143" customWidth="1"/>
    <col min="2819" max="2819" width="48.140625" style="143" customWidth="1"/>
    <col min="2820" max="2820" width="6.85546875" style="143" customWidth="1"/>
    <col min="2821" max="2821" width="10.7109375" style="143" customWidth="1"/>
    <col min="2822" max="2822" width="11" style="143" customWidth="1"/>
    <col min="2823" max="2823" width="14.5703125" style="143" customWidth="1"/>
    <col min="2824" max="3072" width="9.140625" style="143"/>
    <col min="3073" max="3073" width="6.28515625" style="143" customWidth="1"/>
    <col min="3074" max="3074" width="11.42578125" style="143" customWidth="1"/>
    <col min="3075" max="3075" width="48.140625" style="143" customWidth="1"/>
    <col min="3076" max="3076" width="6.85546875" style="143" customWidth="1"/>
    <col min="3077" max="3077" width="10.7109375" style="143" customWidth="1"/>
    <col min="3078" max="3078" width="11" style="143" customWidth="1"/>
    <col min="3079" max="3079" width="14.5703125" style="143" customWidth="1"/>
    <col min="3080" max="3328" width="9.140625" style="143"/>
    <col min="3329" max="3329" width="6.28515625" style="143" customWidth="1"/>
    <col min="3330" max="3330" width="11.42578125" style="143" customWidth="1"/>
    <col min="3331" max="3331" width="48.140625" style="143" customWidth="1"/>
    <col min="3332" max="3332" width="6.85546875" style="143" customWidth="1"/>
    <col min="3333" max="3333" width="10.7109375" style="143" customWidth="1"/>
    <col min="3334" max="3334" width="11" style="143" customWidth="1"/>
    <col min="3335" max="3335" width="14.5703125" style="143" customWidth="1"/>
    <col min="3336" max="3584" width="9.140625" style="143"/>
    <col min="3585" max="3585" width="6.28515625" style="143" customWidth="1"/>
    <col min="3586" max="3586" width="11.42578125" style="143" customWidth="1"/>
    <col min="3587" max="3587" width="48.140625" style="143" customWidth="1"/>
    <col min="3588" max="3588" width="6.85546875" style="143" customWidth="1"/>
    <col min="3589" max="3589" width="10.7109375" style="143" customWidth="1"/>
    <col min="3590" max="3590" width="11" style="143" customWidth="1"/>
    <col min="3591" max="3591" width="14.5703125" style="143" customWidth="1"/>
    <col min="3592" max="3840" width="9.140625" style="143"/>
    <col min="3841" max="3841" width="6.28515625" style="143" customWidth="1"/>
    <col min="3842" max="3842" width="11.42578125" style="143" customWidth="1"/>
    <col min="3843" max="3843" width="48.140625" style="143" customWidth="1"/>
    <col min="3844" max="3844" width="6.85546875" style="143" customWidth="1"/>
    <col min="3845" max="3845" width="10.7109375" style="143" customWidth="1"/>
    <col min="3846" max="3846" width="11" style="143" customWidth="1"/>
    <col min="3847" max="3847" width="14.5703125" style="143" customWidth="1"/>
    <col min="3848" max="4096" width="9.140625" style="143"/>
    <col min="4097" max="4097" width="6.28515625" style="143" customWidth="1"/>
    <col min="4098" max="4098" width="11.42578125" style="143" customWidth="1"/>
    <col min="4099" max="4099" width="48.140625" style="143" customWidth="1"/>
    <col min="4100" max="4100" width="6.85546875" style="143" customWidth="1"/>
    <col min="4101" max="4101" width="10.7109375" style="143" customWidth="1"/>
    <col min="4102" max="4102" width="11" style="143" customWidth="1"/>
    <col min="4103" max="4103" width="14.5703125" style="143" customWidth="1"/>
    <col min="4104" max="4352" width="9.140625" style="143"/>
    <col min="4353" max="4353" width="6.28515625" style="143" customWidth="1"/>
    <col min="4354" max="4354" width="11.42578125" style="143" customWidth="1"/>
    <col min="4355" max="4355" width="48.140625" style="143" customWidth="1"/>
    <col min="4356" max="4356" width="6.85546875" style="143" customWidth="1"/>
    <col min="4357" max="4357" width="10.7109375" style="143" customWidth="1"/>
    <col min="4358" max="4358" width="11" style="143" customWidth="1"/>
    <col min="4359" max="4359" width="14.5703125" style="143" customWidth="1"/>
    <col min="4360" max="4608" width="9.140625" style="143"/>
    <col min="4609" max="4609" width="6.28515625" style="143" customWidth="1"/>
    <col min="4610" max="4610" width="11.42578125" style="143" customWidth="1"/>
    <col min="4611" max="4611" width="48.140625" style="143" customWidth="1"/>
    <col min="4612" max="4612" width="6.85546875" style="143" customWidth="1"/>
    <col min="4613" max="4613" width="10.7109375" style="143" customWidth="1"/>
    <col min="4614" max="4614" width="11" style="143" customWidth="1"/>
    <col min="4615" max="4615" width="14.5703125" style="143" customWidth="1"/>
    <col min="4616" max="4864" width="9.140625" style="143"/>
    <col min="4865" max="4865" width="6.28515625" style="143" customWidth="1"/>
    <col min="4866" max="4866" width="11.42578125" style="143" customWidth="1"/>
    <col min="4867" max="4867" width="48.140625" style="143" customWidth="1"/>
    <col min="4868" max="4868" width="6.85546875" style="143" customWidth="1"/>
    <col min="4869" max="4869" width="10.7109375" style="143" customWidth="1"/>
    <col min="4870" max="4870" width="11" style="143" customWidth="1"/>
    <col min="4871" max="4871" width="14.5703125" style="143" customWidth="1"/>
    <col min="4872" max="5120" width="9.140625" style="143"/>
    <col min="5121" max="5121" width="6.28515625" style="143" customWidth="1"/>
    <col min="5122" max="5122" width="11.42578125" style="143" customWidth="1"/>
    <col min="5123" max="5123" width="48.140625" style="143" customWidth="1"/>
    <col min="5124" max="5124" width="6.85546875" style="143" customWidth="1"/>
    <col min="5125" max="5125" width="10.7109375" style="143" customWidth="1"/>
    <col min="5126" max="5126" width="11" style="143" customWidth="1"/>
    <col min="5127" max="5127" width="14.5703125" style="143" customWidth="1"/>
    <col min="5128" max="5376" width="9.140625" style="143"/>
    <col min="5377" max="5377" width="6.28515625" style="143" customWidth="1"/>
    <col min="5378" max="5378" width="11.42578125" style="143" customWidth="1"/>
    <col min="5379" max="5379" width="48.140625" style="143" customWidth="1"/>
    <col min="5380" max="5380" width="6.85546875" style="143" customWidth="1"/>
    <col min="5381" max="5381" width="10.7109375" style="143" customWidth="1"/>
    <col min="5382" max="5382" width="11" style="143" customWidth="1"/>
    <col min="5383" max="5383" width="14.5703125" style="143" customWidth="1"/>
    <col min="5384" max="5632" width="9.140625" style="143"/>
    <col min="5633" max="5633" width="6.28515625" style="143" customWidth="1"/>
    <col min="5634" max="5634" width="11.42578125" style="143" customWidth="1"/>
    <col min="5635" max="5635" width="48.140625" style="143" customWidth="1"/>
    <col min="5636" max="5636" width="6.85546875" style="143" customWidth="1"/>
    <col min="5637" max="5637" width="10.7109375" style="143" customWidth="1"/>
    <col min="5638" max="5638" width="11" style="143" customWidth="1"/>
    <col min="5639" max="5639" width="14.5703125" style="143" customWidth="1"/>
    <col min="5640" max="5888" width="9.140625" style="143"/>
    <col min="5889" max="5889" width="6.28515625" style="143" customWidth="1"/>
    <col min="5890" max="5890" width="11.42578125" style="143" customWidth="1"/>
    <col min="5891" max="5891" width="48.140625" style="143" customWidth="1"/>
    <col min="5892" max="5892" width="6.85546875" style="143" customWidth="1"/>
    <col min="5893" max="5893" width="10.7109375" style="143" customWidth="1"/>
    <col min="5894" max="5894" width="11" style="143" customWidth="1"/>
    <col min="5895" max="5895" width="14.5703125" style="143" customWidth="1"/>
    <col min="5896" max="6144" width="9.140625" style="143"/>
    <col min="6145" max="6145" width="6.28515625" style="143" customWidth="1"/>
    <col min="6146" max="6146" width="11.42578125" style="143" customWidth="1"/>
    <col min="6147" max="6147" width="48.140625" style="143" customWidth="1"/>
    <col min="6148" max="6148" width="6.85546875" style="143" customWidth="1"/>
    <col min="6149" max="6149" width="10.7109375" style="143" customWidth="1"/>
    <col min="6150" max="6150" width="11" style="143" customWidth="1"/>
    <col min="6151" max="6151" width="14.5703125" style="143" customWidth="1"/>
    <col min="6152" max="6400" width="9.140625" style="143"/>
    <col min="6401" max="6401" width="6.28515625" style="143" customWidth="1"/>
    <col min="6402" max="6402" width="11.42578125" style="143" customWidth="1"/>
    <col min="6403" max="6403" width="48.140625" style="143" customWidth="1"/>
    <col min="6404" max="6404" width="6.85546875" style="143" customWidth="1"/>
    <col min="6405" max="6405" width="10.7109375" style="143" customWidth="1"/>
    <col min="6406" max="6406" width="11" style="143" customWidth="1"/>
    <col min="6407" max="6407" width="14.5703125" style="143" customWidth="1"/>
    <col min="6408" max="6656" width="9.140625" style="143"/>
    <col min="6657" max="6657" width="6.28515625" style="143" customWidth="1"/>
    <col min="6658" max="6658" width="11.42578125" style="143" customWidth="1"/>
    <col min="6659" max="6659" width="48.140625" style="143" customWidth="1"/>
    <col min="6660" max="6660" width="6.85546875" style="143" customWidth="1"/>
    <col min="6661" max="6661" width="10.7109375" style="143" customWidth="1"/>
    <col min="6662" max="6662" width="11" style="143" customWidth="1"/>
    <col min="6663" max="6663" width="14.5703125" style="143" customWidth="1"/>
    <col min="6664" max="6912" width="9.140625" style="143"/>
    <col min="6913" max="6913" width="6.28515625" style="143" customWidth="1"/>
    <col min="6914" max="6914" width="11.42578125" style="143" customWidth="1"/>
    <col min="6915" max="6915" width="48.140625" style="143" customWidth="1"/>
    <col min="6916" max="6916" width="6.85546875" style="143" customWidth="1"/>
    <col min="6917" max="6917" width="10.7109375" style="143" customWidth="1"/>
    <col min="6918" max="6918" width="11" style="143" customWidth="1"/>
    <col min="6919" max="6919" width="14.5703125" style="143" customWidth="1"/>
    <col min="6920" max="7168" width="9.140625" style="143"/>
    <col min="7169" max="7169" width="6.28515625" style="143" customWidth="1"/>
    <col min="7170" max="7170" width="11.42578125" style="143" customWidth="1"/>
    <col min="7171" max="7171" width="48.140625" style="143" customWidth="1"/>
    <col min="7172" max="7172" width="6.85546875" style="143" customWidth="1"/>
    <col min="7173" max="7173" width="10.7109375" style="143" customWidth="1"/>
    <col min="7174" max="7174" width="11" style="143" customWidth="1"/>
    <col min="7175" max="7175" width="14.5703125" style="143" customWidth="1"/>
    <col min="7176" max="7424" width="9.140625" style="143"/>
    <col min="7425" max="7425" width="6.28515625" style="143" customWidth="1"/>
    <col min="7426" max="7426" width="11.42578125" style="143" customWidth="1"/>
    <col min="7427" max="7427" width="48.140625" style="143" customWidth="1"/>
    <col min="7428" max="7428" width="6.85546875" style="143" customWidth="1"/>
    <col min="7429" max="7429" width="10.7109375" style="143" customWidth="1"/>
    <col min="7430" max="7430" width="11" style="143" customWidth="1"/>
    <col min="7431" max="7431" width="14.5703125" style="143" customWidth="1"/>
    <col min="7432" max="7680" width="9.140625" style="143"/>
    <col min="7681" max="7681" width="6.28515625" style="143" customWidth="1"/>
    <col min="7682" max="7682" width="11.42578125" style="143" customWidth="1"/>
    <col min="7683" max="7683" width="48.140625" style="143" customWidth="1"/>
    <col min="7684" max="7684" width="6.85546875" style="143" customWidth="1"/>
    <col min="7685" max="7685" width="10.7109375" style="143" customWidth="1"/>
    <col min="7686" max="7686" width="11" style="143" customWidth="1"/>
    <col min="7687" max="7687" width="14.5703125" style="143" customWidth="1"/>
    <col min="7688" max="7936" width="9.140625" style="143"/>
    <col min="7937" max="7937" width="6.28515625" style="143" customWidth="1"/>
    <col min="7938" max="7938" width="11.42578125" style="143" customWidth="1"/>
    <col min="7939" max="7939" width="48.140625" style="143" customWidth="1"/>
    <col min="7940" max="7940" width="6.85546875" style="143" customWidth="1"/>
    <col min="7941" max="7941" width="10.7109375" style="143" customWidth="1"/>
    <col min="7942" max="7942" width="11" style="143" customWidth="1"/>
    <col min="7943" max="7943" width="14.5703125" style="143" customWidth="1"/>
    <col min="7944" max="8192" width="9.140625" style="143"/>
    <col min="8193" max="8193" width="6.28515625" style="143" customWidth="1"/>
    <col min="8194" max="8194" width="11.42578125" style="143" customWidth="1"/>
    <col min="8195" max="8195" width="48.140625" style="143" customWidth="1"/>
    <col min="8196" max="8196" width="6.85546875" style="143" customWidth="1"/>
    <col min="8197" max="8197" width="10.7109375" style="143" customWidth="1"/>
    <col min="8198" max="8198" width="11" style="143" customWidth="1"/>
    <col min="8199" max="8199" width="14.5703125" style="143" customWidth="1"/>
    <col min="8200" max="8448" width="9.140625" style="143"/>
    <col min="8449" max="8449" width="6.28515625" style="143" customWidth="1"/>
    <col min="8450" max="8450" width="11.42578125" style="143" customWidth="1"/>
    <col min="8451" max="8451" width="48.140625" style="143" customWidth="1"/>
    <col min="8452" max="8452" width="6.85546875" style="143" customWidth="1"/>
    <col min="8453" max="8453" width="10.7109375" style="143" customWidth="1"/>
    <col min="8454" max="8454" width="11" style="143" customWidth="1"/>
    <col min="8455" max="8455" width="14.5703125" style="143" customWidth="1"/>
    <col min="8456" max="8704" width="9.140625" style="143"/>
    <col min="8705" max="8705" width="6.28515625" style="143" customWidth="1"/>
    <col min="8706" max="8706" width="11.42578125" style="143" customWidth="1"/>
    <col min="8707" max="8707" width="48.140625" style="143" customWidth="1"/>
    <col min="8708" max="8708" width="6.85546875" style="143" customWidth="1"/>
    <col min="8709" max="8709" width="10.7109375" style="143" customWidth="1"/>
    <col min="8710" max="8710" width="11" style="143" customWidth="1"/>
    <col min="8711" max="8711" width="14.5703125" style="143" customWidth="1"/>
    <col min="8712" max="8960" width="9.140625" style="143"/>
    <col min="8961" max="8961" width="6.28515625" style="143" customWidth="1"/>
    <col min="8962" max="8962" width="11.42578125" style="143" customWidth="1"/>
    <col min="8963" max="8963" width="48.140625" style="143" customWidth="1"/>
    <col min="8964" max="8964" width="6.85546875" style="143" customWidth="1"/>
    <col min="8965" max="8965" width="10.7109375" style="143" customWidth="1"/>
    <col min="8966" max="8966" width="11" style="143" customWidth="1"/>
    <col min="8967" max="8967" width="14.5703125" style="143" customWidth="1"/>
    <col min="8968" max="9216" width="9.140625" style="143"/>
    <col min="9217" max="9217" width="6.28515625" style="143" customWidth="1"/>
    <col min="9218" max="9218" width="11.42578125" style="143" customWidth="1"/>
    <col min="9219" max="9219" width="48.140625" style="143" customWidth="1"/>
    <col min="9220" max="9220" width="6.85546875" style="143" customWidth="1"/>
    <col min="9221" max="9221" width="10.7109375" style="143" customWidth="1"/>
    <col min="9222" max="9222" width="11" style="143" customWidth="1"/>
    <col min="9223" max="9223" width="14.5703125" style="143" customWidth="1"/>
    <col min="9224" max="9472" width="9.140625" style="143"/>
    <col min="9473" max="9473" width="6.28515625" style="143" customWidth="1"/>
    <col min="9474" max="9474" width="11.42578125" style="143" customWidth="1"/>
    <col min="9475" max="9475" width="48.140625" style="143" customWidth="1"/>
    <col min="9476" max="9476" width="6.85546875" style="143" customWidth="1"/>
    <col min="9477" max="9477" width="10.7109375" style="143" customWidth="1"/>
    <col min="9478" max="9478" width="11" style="143" customWidth="1"/>
    <col min="9479" max="9479" width="14.5703125" style="143" customWidth="1"/>
    <col min="9480" max="9728" width="9.140625" style="143"/>
    <col min="9729" max="9729" width="6.28515625" style="143" customWidth="1"/>
    <col min="9730" max="9730" width="11.42578125" style="143" customWidth="1"/>
    <col min="9731" max="9731" width="48.140625" style="143" customWidth="1"/>
    <col min="9732" max="9732" width="6.85546875" style="143" customWidth="1"/>
    <col min="9733" max="9733" width="10.7109375" style="143" customWidth="1"/>
    <col min="9734" max="9734" width="11" style="143" customWidth="1"/>
    <col min="9735" max="9735" width="14.5703125" style="143" customWidth="1"/>
    <col min="9736" max="9984" width="9.140625" style="143"/>
    <col min="9985" max="9985" width="6.28515625" style="143" customWidth="1"/>
    <col min="9986" max="9986" width="11.42578125" style="143" customWidth="1"/>
    <col min="9987" max="9987" width="48.140625" style="143" customWidth="1"/>
    <col min="9988" max="9988" width="6.85546875" style="143" customWidth="1"/>
    <col min="9989" max="9989" width="10.7109375" style="143" customWidth="1"/>
    <col min="9990" max="9990" width="11" style="143" customWidth="1"/>
    <col min="9991" max="9991" width="14.5703125" style="143" customWidth="1"/>
    <col min="9992" max="10240" width="9.140625" style="143"/>
    <col min="10241" max="10241" width="6.28515625" style="143" customWidth="1"/>
    <col min="10242" max="10242" width="11.42578125" style="143" customWidth="1"/>
    <col min="10243" max="10243" width="48.140625" style="143" customWidth="1"/>
    <col min="10244" max="10244" width="6.85546875" style="143" customWidth="1"/>
    <col min="10245" max="10245" width="10.7109375" style="143" customWidth="1"/>
    <col min="10246" max="10246" width="11" style="143" customWidth="1"/>
    <col min="10247" max="10247" width="14.5703125" style="143" customWidth="1"/>
    <col min="10248" max="10496" width="9.140625" style="143"/>
    <col min="10497" max="10497" width="6.28515625" style="143" customWidth="1"/>
    <col min="10498" max="10498" width="11.42578125" style="143" customWidth="1"/>
    <col min="10499" max="10499" width="48.140625" style="143" customWidth="1"/>
    <col min="10500" max="10500" width="6.85546875" style="143" customWidth="1"/>
    <col min="10501" max="10501" width="10.7109375" style="143" customWidth="1"/>
    <col min="10502" max="10502" width="11" style="143" customWidth="1"/>
    <col min="10503" max="10503" width="14.5703125" style="143" customWidth="1"/>
    <col min="10504" max="10752" width="9.140625" style="143"/>
    <col min="10753" max="10753" width="6.28515625" style="143" customWidth="1"/>
    <col min="10754" max="10754" width="11.42578125" style="143" customWidth="1"/>
    <col min="10755" max="10755" width="48.140625" style="143" customWidth="1"/>
    <col min="10756" max="10756" width="6.85546875" style="143" customWidth="1"/>
    <col min="10757" max="10757" width="10.7109375" style="143" customWidth="1"/>
    <col min="10758" max="10758" width="11" style="143" customWidth="1"/>
    <col min="10759" max="10759" width="14.5703125" style="143" customWidth="1"/>
    <col min="10760" max="11008" width="9.140625" style="143"/>
    <col min="11009" max="11009" width="6.28515625" style="143" customWidth="1"/>
    <col min="11010" max="11010" width="11.42578125" style="143" customWidth="1"/>
    <col min="11011" max="11011" width="48.140625" style="143" customWidth="1"/>
    <col min="11012" max="11012" width="6.85546875" style="143" customWidth="1"/>
    <col min="11013" max="11013" width="10.7109375" style="143" customWidth="1"/>
    <col min="11014" max="11014" width="11" style="143" customWidth="1"/>
    <col min="11015" max="11015" width="14.5703125" style="143" customWidth="1"/>
    <col min="11016" max="11264" width="9.140625" style="143"/>
    <col min="11265" max="11265" width="6.28515625" style="143" customWidth="1"/>
    <col min="11266" max="11266" width="11.42578125" style="143" customWidth="1"/>
    <col min="11267" max="11267" width="48.140625" style="143" customWidth="1"/>
    <col min="11268" max="11268" width="6.85546875" style="143" customWidth="1"/>
    <col min="11269" max="11269" width="10.7109375" style="143" customWidth="1"/>
    <col min="11270" max="11270" width="11" style="143" customWidth="1"/>
    <col min="11271" max="11271" width="14.5703125" style="143" customWidth="1"/>
    <col min="11272" max="11520" width="9.140625" style="143"/>
    <col min="11521" max="11521" width="6.28515625" style="143" customWidth="1"/>
    <col min="11522" max="11522" width="11.42578125" style="143" customWidth="1"/>
    <col min="11523" max="11523" width="48.140625" style="143" customWidth="1"/>
    <col min="11524" max="11524" width="6.85546875" style="143" customWidth="1"/>
    <col min="11525" max="11525" width="10.7109375" style="143" customWidth="1"/>
    <col min="11526" max="11526" width="11" style="143" customWidth="1"/>
    <col min="11527" max="11527" width="14.5703125" style="143" customWidth="1"/>
    <col min="11528" max="11776" width="9.140625" style="143"/>
    <col min="11777" max="11777" width="6.28515625" style="143" customWidth="1"/>
    <col min="11778" max="11778" width="11.42578125" style="143" customWidth="1"/>
    <col min="11779" max="11779" width="48.140625" style="143" customWidth="1"/>
    <col min="11780" max="11780" width="6.85546875" style="143" customWidth="1"/>
    <col min="11781" max="11781" width="10.7109375" style="143" customWidth="1"/>
    <col min="11782" max="11782" width="11" style="143" customWidth="1"/>
    <col min="11783" max="11783" width="14.5703125" style="143" customWidth="1"/>
    <col min="11784" max="12032" width="9.140625" style="143"/>
    <col min="12033" max="12033" width="6.28515625" style="143" customWidth="1"/>
    <col min="12034" max="12034" width="11.42578125" style="143" customWidth="1"/>
    <col min="12035" max="12035" width="48.140625" style="143" customWidth="1"/>
    <col min="12036" max="12036" width="6.85546875" style="143" customWidth="1"/>
    <col min="12037" max="12037" width="10.7109375" style="143" customWidth="1"/>
    <col min="12038" max="12038" width="11" style="143" customWidth="1"/>
    <col min="12039" max="12039" width="14.5703125" style="143" customWidth="1"/>
    <col min="12040" max="12288" width="9.140625" style="143"/>
    <col min="12289" max="12289" width="6.28515625" style="143" customWidth="1"/>
    <col min="12290" max="12290" width="11.42578125" style="143" customWidth="1"/>
    <col min="12291" max="12291" width="48.140625" style="143" customWidth="1"/>
    <col min="12292" max="12292" width="6.85546875" style="143" customWidth="1"/>
    <col min="12293" max="12293" width="10.7109375" style="143" customWidth="1"/>
    <col min="12294" max="12294" width="11" style="143" customWidth="1"/>
    <col min="12295" max="12295" width="14.5703125" style="143" customWidth="1"/>
    <col min="12296" max="12544" width="9.140625" style="143"/>
    <col min="12545" max="12545" width="6.28515625" style="143" customWidth="1"/>
    <col min="12546" max="12546" width="11.42578125" style="143" customWidth="1"/>
    <col min="12547" max="12547" width="48.140625" style="143" customWidth="1"/>
    <col min="12548" max="12548" width="6.85546875" style="143" customWidth="1"/>
    <col min="12549" max="12549" width="10.7109375" style="143" customWidth="1"/>
    <col min="12550" max="12550" width="11" style="143" customWidth="1"/>
    <col min="12551" max="12551" width="14.5703125" style="143" customWidth="1"/>
    <col min="12552" max="12800" width="9.140625" style="143"/>
    <col min="12801" max="12801" width="6.28515625" style="143" customWidth="1"/>
    <col min="12802" max="12802" width="11.42578125" style="143" customWidth="1"/>
    <col min="12803" max="12803" width="48.140625" style="143" customWidth="1"/>
    <col min="12804" max="12804" width="6.85546875" style="143" customWidth="1"/>
    <col min="12805" max="12805" width="10.7109375" style="143" customWidth="1"/>
    <col min="12806" max="12806" width="11" style="143" customWidth="1"/>
    <col min="12807" max="12807" width="14.5703125" style="143" customWidth="1"/>
    <col min="12808" max="13056" width="9.140625" style="143"/>
    <col min="13057" max="13057" width="6.28515625" style="143" customWidth="1"/>
    <col min="13058" max="13058" width="11.42578125" style="143" customWidth="1"/>
    <col min="13059" max="13059" width="48.140625" style="143" customWidth="1"/>
    <col min="13060" max="13060" width="6.85546875" style="143" customWidth="1"/>
    <col min="13061" max="13061" width="10.7109375" style="143" customWidth="1"/>
    <col min="13062" max="13062" width="11" style="143" customWidth="1"/>
    <col min="13063" max="13063" width="14.5703125" style="143" customWidth="1"/>
    <col min="13064" max="13312" width="9.140625" style="143"/>
    <col min="13313" max="13313" width="6.28515625" style="143" customWidth="1"/>
    <col min="13314" max="13314" width="11.42578125" style="143" customWidth="1"/>
    <col min="13315" max="13315" width="48.140625" style="143" customWidth="1"/>
    <col min="13316" max="13316" width="6.85546875" style="143" customWidth="1"/>
    <col min="13317" max="13317" width="10.7109375" style="143" customWidth="1"/>
    <col min="13318" max="13318" width="11" style="143" customWidth="1"/>
    <col min="13319" max="13319" width="14.5703125" style="143" customWidth="1"/>
    <col min="13320" max="13568" width="9.140625" style="143"/>
    <col min="13569" max="13569" width="6.28515625" style="143" customWidth="1"/>
    <col min="13570" max="13570" width="11.42578125" style="143" customWidth="1"/>
    <col min="13571" max="13571" width="48.140625" style="143" customWidth="1"/>
    <col min="13572" max="13572" width="6.85546875" style="143" customWidth="1"/>
    <col min="13573" max="13573" width="10.7109375" style="143" customWidth="1"/>
    <col min="13574" max="13574" width="11" style="143" customWidth="1"/>
    <col min="13575" max="13575" width="14.5703125" style="143" customWidth="1"/>
    <col min="13576" max="13824" width="9.140625" style="143"/>
    <col min="13825" max="13825" width="6.28515625" style="143" customWidth="1"/>
    <col min="13826" max="13826" width="11.42578125" style="143" customWidth="1"/>
    <col min="13827" max="13827" width="48.140625" style="143" customWidth="1"/>
    <col min="13828" max="13828" width="6.85546875" style="143" customWidth="1"/>
    <col min="13829" max="13829" width="10.7109375" style="143" customWidth="1"/>
    <col min="13830" max="13830" width="11" style="143" customWidth="1"/>
    <col min="13831" max="13831" width="14.5703125" style="143" customWidth="1"/>
    <col min="13832" max="14080" width="9.140625" style="143"/>
    <col min="14081" max="14081" width="6.28515625" style="143" customWidth="1"/>
    <col min="14082" max="14082" width="11.42578125" style="143" customWidth="1"/>
    <col min="14083" max="14083" width="48.140625" style="143" customWidth="1"/>
    <col min="14084" max="14084" width="6.85546875" style="143" customWidth="1"/>
    <col min="14085" max="14085" width="10.7109375" style="143" customWidth="1"/>
    <col min="14086" max="14086" width="11" style="143" customWidth="1"/>
    <col min="14087" max="14087" width="14.5703125" style="143" customWidth="1"/>
    <col min="14088" max="14336" width="9.140625" style="143"/>
    <col min="14337" max="14337" width="6.28515625" style="143" customWidth="1"/>
    <col min="14338" max="14338" width="11.42578125" style="143" customWidth="1"/>
    <col min="14339" max="14339" width="48.140625" style="143" customWidth="1"/>
    <col min="14340" max="14340" width="6.85546875" style="143" customWidth="1"/>
    <col min="14341" max="14341" width="10.7109375" style="143" customWidth="1"/>
    <col min="14342" max="14342" width="11" style="143" customWidth="1"/>
    <col min="14343" max="14343" width="14.5703125" style="143" customWidth="1"/>
    <col min="14344" max="14592" width="9.140625" style="143"/>
    <col min="14593" max="14593" width="6.28515625" style="143" customWidth="1"/>
    <col min="14594" max="14594" width="11.42578125" style="143" customWidth="1"/>
    <col min="14595" max="14595" width="48.140625" style="143" customWidth="1"/>
    <col min="14596" max="14596" width="6.85546875" style="143" customWidth="1"/>
    <col min="14597" max="14597" width="10.7109375" style="143" customWidth="1"/>
    <col min="14598" max="14598" width="11" style="143" customWidth="1"/>
    <col min="14599" max="14599" width="14.5703125" style="143" customWidth="1"/>
    <col min="14600" max="14848" width="9.140625" style="143"/>
    <col min="14849" max="14849" width="6.28515625" style="143" customWidth="1"/>
    <col min="14850" max="14850" width="11.42578125" style="143" customWidth="1"/>
    <col min="14851" max="14851" width="48.140625" style="143" customWidth="1"/>
    <col min="14852" max="14852" width="6.85546875" style="143" customWidth="1"/>
    <col min="14853" max="14853" width="10.7109375" style="143" customWidth="1"/>
    <col min="14854" max="14854" width="11" style="143" customWidth="1"/>
    <col min="14855" max="14855" width="14.5703125" style="143" customWidth="1"/>
    <col min="14856" max="15104" width="9.140625" style="143"/>
    <col min="15105" max="15105" width="6.28515625" style="143" customWidth="1"/>
    <col min="15106" max="15106" width="11.42578125" style="143" customWidth="1"/>
    <col min="15107" max="15107" width="48.140625" style="143" customWidth="1"/>
    <col min="15108" max="15108" width="6.85546875" style="143" customWidth="1"/>
    <col min="15109" max="15109" width="10.7109375" style="143" customWidth="1"/>
    <col min="15110" max="15110" width="11" style="143" customWidth="1"/>
    <col min="15111" max="15111" width="14.5703125" style="143" customWidth="1"/>
    <col min="15112" max="15360" width="9.140625" style="143"/>
    <col min="15361" max="15361" width="6.28515625" style="143" customWidth="1"/>
    <col min="15362" max="15362" width="11.42578125" style="143" customWidth="1"/>
    <col min="15363" max="15363" width="48.140625" style="143" customWidth="1"/>
    <col min="15364" max="15364" width="6.85546875" style="143" customWidth="1"/>
    <col min="15365" max="15365" width="10.7109375" style="143" customWidth="1"/>
    <col min="15366" max="15366" width="11" style="143" customWidth="1"/>
    <col min="15367" max="15367" width="14.5703125" style="143" customWidth="1"/>
    <col min="15368" max="15616" width="9.140625" style="143"/>
    <col min="15617" max="15617" width="6.28515625" style="143" customWidth="1"/>
    <col min="15618" max="15618" width="11.42578125" style="143" customWidth="1"/>
    <col min="15619" max="15619" width="48.140625" style="143" customWidth="1"/>
    <col min="15620" max="15620" width="6.85546875" style="143" customWidth="1"/>
    <col min="15621" max="15621" width="10.7109375" style="143" customWidth="1"/>
    <col min="15622" max="15622" width="11" style="143" customWidth="1"/>
    <col min="15623" max="15623" width="14.5703125" style="143" customWidth="1"/>
    <col min="15624" max="15872" width="9.140625" style="143"/>
    <col min="15873" max="15873" width="6.28515625" style="143" customWidth="1"/>
    <col min="15874" max="15874" width="11.42578125" style="143" customWidth="1"/>
    <col min="15875" max="15875" width="48.140625" style="143" customWidth="1"/>
    <col min="15876" max="15876" width="6.85546875" style="143" customWidth="1"/>
    <col min="15877" max="15877" width="10.7109375" style="143" customWidth="1"/>
    <col min="15878" max="15878" width="11" style="143" customWidth="1"/>
    <col min="15879" max="15879" width="14.5703125" style="143" customWidth="1"/>
    <col min="15880" max="16128" width="9.140625" style="143"/>
    <col min="16129" max="16129" width="6.28515625" style="143" customWidth="1"/>
    <col min="16130" max="16130" width="11.42578125" style="143" customWidth="1"/>
    <col min="16131" max="16131" width="48.140625" style="143" customWidth="1"/>
    <col min="16132" max="16132" width="6.85546875" style="143" customWidth="1"/>
    <col min="16133" max="16133" width="10.7109375" style="143" customWidth="1"/>
    <col min="16134" max="16134" width="11" style="143" customWidth="1"/>
    <col min="16135" max="16135" width="14.5703125" style="143" customWidth="1"/>
    <col min="16136" max="16384" width="9.140625" style="143"/>
  </cols>
  <sheetData>
    <row r="1" spans="1:7" x14ac:dyDescent="0.25">
      <c r="A1" s="142"/>
      <c r="B1" s="142"/>
      <c r="C1" s="142"/>
      <c r="D1" s="187"/>
      <c r="E1" s="188"/>
      <c r="F1" s="189"/>
      <c r="G1" s="190"/>
    </row>
    <row r="2" spans="1:7" x14ac:dyDescent="0.25">
      <c r="A2" s="142"/>
      <c r="B2" s="142"/>
      <c r="C2" s="191" t="s">
        <v>474</v>
      </c>
      <c r="D2" s="187"/>
      <c r="E2" s="188"/>
      <c r="F2" s="189"/>
      <c r="G2" s="190"/>
    </row>
    <row r="3" spans="1:7" x14ac:dyDescent="0.25">
      <c r="A3" s="142"/>
      <c r="B3" s="142"/>
      <c r="C3" s="146"/>
      <c r="D3" s="187"/>
      <c r="E3" s="188"/>
      <c r="F3" s="189"/>
      <c r="G3" s="190"/>
    </row>
    <row r="4" spans="1:7" ht="37.5" customHeight="1" x14ac:dyDescent="0.2">
      <c r="A4" s="496" t="s">
        <v>73</v>
      </c>
      <c r="B4" s="496"/>
      <c r="C4" s="497" t="s">
        <v>397</v>
      </c>
      <c r="D4" s="497"/>
      <c r="E4" s="497"/>
      <c r="F4" s="498" t="s">
        <v>398</v>
      </c>
      <c r="G4" s="498"/>
    </row>
    <row r="5" spans="1:7" ht="30" customHeight="1" x14ac:dyDescent="0.2">
      <c r="A5" s="496" t="s">
        <v>75</v>
      </c>
      <c r="B5" s="496"/>
      <c r="C5" s="496" t="s">
        <v>475</v>
      </c>
      <c r="D5" s="496"/>
      <c r="E5" s="496"/>
      <c r="F5" s="498" t="s">
        <v>398</v>
      </c>
      <c r="G5" s="498"/>
    </row>
    <row r="6" spans="1:7" ht="27" customHeight="1" x14ac:dyDescent="0.25">
      <c r="A6" s="499" t="s">
        <v>77</v>
      </c>
      <c r="B6" s="499"/>
      <c r="C6" s="500" t="s">
        <v>476</v>
      </c>
      <c r="D6" s="500"/>
      <c r="E6" s="500"/>
      <c r="F6" s="501" t="s">
        <v>398</v>
      </c>
      <c r="G6" s="501"/>
    </row>
    <row r="7" spans="1:7" ht="25.5" customHeight="1" x14ac:dyDescent="0.2">
      <c r="A7" s="192" t="s">
        <v>1</v>
      </c>
      <c r="B7" s="192" t="s">
        <v>401</v>
      </c>
      <c r="C7" s="192" t="s">
        <v>402</v>
      </c>
      <c r="D7" s="193" t="s">
        <v>403</v>
      </c>
      <c r="E7" s="193" t="s">
        <v>5</v>
      </c>
      <c r="F7" s="194" t="s">
        <v>6</v>
      </c>
      <c r="G7" s="195" t="s">
        <v>7</v>
      </c>
    </row>
    <row r="8" spans="1:7" x14ac:dyDescent="0.25">
      <c r="A8" s="196">
        <v>1</v>
      </c>
      <c r="B8" s="196">
        <v>2</v>
      </c>
      <c r="C8" s="196">
        <v>3</v>
      </c>
      <c r="D8" s="197">
        <v>4</v>
      </c>
      <c r="E8" s="198">
        <v>5</v>
      </c>
      <c r="F8" s="198">
        <v>6</v>
      </c>
      <c r="G8" s="198">
        <v>7</v>
      </c>
    </row>
    <row r="9" spans="1:7" x14ac:dyDescent="0.25">
      <c r="A9" s="196"/>
      <c r="B9" s="502" t="s">
        <v>477</v>
      </c>
      <c r="C9" s="503"/>
      <c r="D9" s="503"/>
      <c r="E9" s="504"/>
      <c r="F9" s="199" t="s">
        <v>398</v>
      </c>
      <c r="G9" s="200" t="s">
        <v>398</v>
      </c>
    </row>
    <row r="10" spans="1:7" x14ac:dyDescent="0.2">
      <c r="A10" s="201">
        <v>1</v>
      </c>
      <c r="B10" s="202" t="s">
        <v>398</v>
      </c>
      <c r="C10" s="489" t="s">
        <v>478</v>
      </c>
      <c r="D10" s="494"/>
      <c r="E10" s="495"/>
      <c r="F10" s="199" t="s">
        <v>398</v>
      </c>
      <c r="G10" s="200" t="s">
        <v>398</v>
      </c>
    </row>
    <row r="11" spans="1:7" ht="60" x14ac:dyDescent="0.2">
      <c r="A11" s="155" t="s">
        <v>479</v>
      </c>
      <c r="B11" s="155" t="s">
        <v>480</v>
      </c>
      <c r="C11" s="156" t="s">
        <v>481</v>
      </c>
      <c r="D11" s="176" t="s">
        <v>41</v>
      </c>
      <c r="E11" s="174">
        <v>4</v>
      </c>
      <c r="F11" s="174"/>
      <c r="G11" s="175"/>
    </row>
    <row r="12" spans="1:7" ht="45" x14ac:dyDescent="0.2">
      <c r="A12" s="155" t="s">
        <v>482</v>
      </c>
      <c r="B12" s="155" t="s">
        <v>480</v>
      </c>
      <c r="C12" s="156" t="s">
        <v>483</v>
      </c>
      <c r="D12" s="176" t="s">
        <v>41</v>
      </c>
      <c r="E12" s="174">
        <v>1</v>
      </c>
      <c r="F12" s="174"/>
      <c r="G12" s="175"/>
    </row>
    <row r="13" spans="1:7" ht="45" x14ac:dyDescent="0.2">
      <c r="A13" s="155" t="s">
        <v>484</v>
      </c>
      <c r="B13" s="155" t="s">
        <v>480</v>
      </c>
      <c r="C13" s="156" t="s">
        <v>485</v>
      </c>
      <c r="D13" s="176" t="s">
        <v>19</v>
      </c>
      <c r="E13" s="174">
        <v>4</v>
      </c>
      <c r="F13" s="174"/>
      <c r="G13" s="175"/>
    </row>
    <row r="14" spans="1:7" ht="45" x14ac:dyDescent="0.2">
      <c r="A14" s="155" t="s">
        <v>486</v>
      </c>
      <c r="B14" s="155" t="s">
        <v>480</v>
      </c>
      <c r="C14" s="156" t="s">
        <v>487</v>
      </c>
      <c r="D14" s="176" t="s">
        <v>30</v>
      </c>
      <c r="E14" s="174">
        <f>26+12</f>
        <v>38</v>
      </c>
      <c r="F14" s="174"/>
      <c r="G14" s="175"/>
    </row>
    <row r="15" spans="1:7" ht="60" x14ac:dyDescent="0.2">
      <c r="A15" s="155" t="s">
        <v>488</v>
      </c>
      <c r="B15" s="155" t="s">
        <v>480</v>
      </c>
      <c r="C15" s="156" t="s">
        <v>489</v>
      </c>
      <c r="D15" s="176" t="s">
        <v>19</v>
      </c>
      <c r="E15" s="174">
        <v>1</v>
      </c>
      <c r="F15" s="177"/>
      <c r="G15" s="175"/>
    </row>
    <row r="16" spans="1:7" ht="60" x14ac:dyDescent="0.2">
      <c r="A16" s="155" t="s">
        <v>490</v>
      </c>
      <c r="B16" s="155" t="s">
        <v>480</v>
      </c>
      <c r="C16" s="156" t="s">
        <v>491</v>
      </c>
      <c r="D16" s="176" t="s">
        <v>19</v>
      </c>
      <c r="E16" s="174">
        <v>2</v>
      </c>
      <c r="F16" s="177"/>
      <c r="G16" s="175"/>
    </row>
    <row r="17" spans="1:7" ht="45" x14ac:dyDescent="0.2">
      <c r="A17" s="155" t="s">
        <v>492</v>
      </c>
      <c r="B17" s="155" t="s">
        <v>480</v>
      </c>
      <c r="C17" s="156" t="s">
        <v>493</v>
      </c>
      <c r="D17" s="176" t="s">
        <v>19</v>
      </c>
      <c r="E17" s="174">
        <v>1</v>
      </c>
      <c r="F17" s="177"/>
      <c r="G17" s="175"/>
    </row>
    <row r="18" spans="1:7" ht="75" x14ac:dyDescent="0.2">
      <c r="A18" s="155" t="s">
        <v>494</v>
      </c>
      <c r="B18" s="155" t="s">
        <v>480</v>
      </c>
      <c r="C18" s="156" t="s">
        <v>495</v>
      </c>
      <c r="D18" s="176" t="s">
        <v>19</v>
      </c>
      <c r="E18" s="174">
        <v>1</v>
      </c>
      <c r="F18" s="177"/>
      <c r="G18" s="175"/>
    </row>
    <row r="19" spans="1:7" x14ac:dyDescent="0.2">
      <c r="A19" s="155" t="s">
        <v>496</v>
      </c>
      <c r="B19" s="155" t="s">
        <v>480</v>
      </c>
      <c r="C19" s="167" t="s">
        <v>497</v>
      </c>
      <c r="D19" s="176" t="s">
        <v>19</v>
      </c>
      <c r="E19" s="174">
        <v>1</v>
      </c>
      <c r="F19" s="177"/>
      <c r="G19" s="175"/>
    </row>
    <row r="20" spans="1:7" x14ac:dyDescent="0.2">
      <c r="A20" s="155" t="s">
        <v>498</v>
      </c>
      <c r="B20" s="155" t="s">
        <v>480</v>
      </c>
      <c r="C20" s="156" t="s">
        <v>499</v>
      </c>
      <c r="D20" s="176" t="s">
        <v>500</v>
      </c>
      <c r="E20" s="174">
        <v>1</v>
      </c>
      <c r="F20" s="177"/>
      <c r="G20" s="175"/>
    </row>
    <row r="21" spans="1:7" ht="30" x14ac:dyDescent="0.2">
      <c r="A21" s="155" t="s">
        <v>501</v>
      </c>
      <c r="B21" s="155" t="s">
        <v>480</v>
      </c>
      <c r="C21" s="156" t="s">
        <v>502</v>
      </c>
      <c r="D21" s="176" t="s">
        <v>500</v>
      </c>
      <c r="E21" s="174">
        <v>2</v>
      </c>
      <c r="F21" s="177"/>
      <c r="G21" s="175"/>
    </row>
    <row r="22" spans="1:7" ht="32.25" customHeight="1" x14ac:dyDescent="0.2">
      <c r="A22" s="155" t="s">
        <v>503</v>
      </c>
      <c r="B22" s="155" t="s">
        <v>480</v>
      </c>
      <c r="C22" s="156" t="s">
        <v>504</v>
      </c>
      <c r="D22" s="176" t="s">
        <v>500</v>
      </c>
      <c r="E22" s="174">
        <v>1</v>
      </c>
      <c r="F22" s="177"/>
      <c r="G22" s="175"/>
    </row>
    <row r="23" spans="1:7" ht="36.75" customHeight="1" x14ac:dyDescent="0.2">
      <c r="A23" s="155" t="s">
        <v>505</v>
      </c>
      <c r="B23" s="155" t="s">
        <v>480</v>
      </c>
      <c r="C23" s="156" t="s">
        <v>506</v>
      </c>
      <c r="D23" s="176" t="s">
        <v>41</v>
      </c>
      <c r="E23" s="174">
        <v>4</v>
      </c>
      <c r="F23" s="177"/>
      <c r="G23" s="175"/>
    </row>
    <row r="24" spans="1:7" ht="72.75" customHeight="1" x14ac:dyDescent="0.2">
      <c r="A24" s="155" t="s">
        <v>507</v>
      </c>
      <c r="B24" s="155" t="s">
        <v>480</v>
      </c>
      <c r="C24" s="156" t="s">
        <v>508</v>
      </c>
      <c r="D24" s="176" t="s">
        <v>509</v>
      </c>
      <c r="E24" s="203">
        <f>(39+37+40+39+40+24)/1000</f>
        <v>0.219</v>
      </c>
      <c r="F24" s="174"/>
      <c r="G24" s="175"/>
    </row>
    <row r="25" spans="1:7" ht="22.5" customHeight="1" x14ac:dyDescent="0.2">
      <c r="A25" s="155" t="s">
        <v>398</v>
      </c>
      <c r="B25" s="155" t="s">
        <v>398</v>
      </c>
      <c r="C25" s="156" t="s">
        <v>510</v>
      </c>
      <c r="D25" s="176" t="s">
        <v>398</v>
      </c>
      <c r="E25" s="174" t="s">
        <v>398</v>
      </c>
      <c r="F25" s="174" t="s">
        <v>398</v>
      </c>
      <c r="G25" s="175" t="s">
        <v>398</v>
      </c>
    </row>
    <row r="26" spans="1:7" ht="58.5" customHeight="1" x14ac:dyDescent="0.2">
      <c r="A26" s="155" t="s">
        <v>511</v>
      </c>
      <c r="B26" s="155" t="s">
        <v>480</v>
      </c>
      <c r="C26" s="156" t="s">
        <v>512</v>
      </c>
      <c r="D26" s="176" t="s">
        <v>509</v>
      </c>
      <c r="E26" s="203">
        <f>16/1000</f>
        <v>1.6E-2</v>
      </c>
      <c r="F26" s="174"/>
      <c r="G26" s="175"/>
    </row>
    <row r="27" spans="1:7" ht="65.25" customHeight="1" x14ac:dyDescent="0.2">
      <c r="A27" s="155" t="s">
        <v>513</v>
      </c>
      <c r="B27" s="155" t="s">
        <v>480</v>
      </c>
      <c r="C27" s="156" t="s">
        <v>514</v>
      </c>
      <c r="D27" s="176" t="s">
        <v>509</v>
      </c>
      <c r="E27" s="203">
        <v>1.7999999999999999E-2</v>
      </c>
      <c r="F27" s="174"/>
      <c r="G27" s="175"/>
    </row>
    <row r="28" spans="1:7" ht="69.75" customHeight="1" x14ac:dyDescent="0.2">
      <c r="A28" s="155" t="s">
        <v>515</v>
      </c>
      <c r="B28" s="155" t="s">
        <v>480</v>
      </c>
      <c r="C28" s="156" t="s">
        <v>516</v>
      </c>
      <c r="D28" s="176" t="s">
        <v>30</v>
      </c>
      <c r="E28" s="174">
        <v>26</v>
      </c>
      <c r="F28" s="174"/>
      <c r="G28" s="175"/>
    </row>
    <row r="29" spans="1:7" ht="45" x14ac:dyDescent="0.2">
      <c r="A29" s="155" t="s">
        <v>517</v>
      </c>
      <c r="B29" s="155" t="s">
        <v>480</v>
      </c>
      <c r="C29" s="156" t="s">
        <v>518</v>
      </c>
      <c r="D29" s="176" t="s">
        <v>30</v>
      </c>
      <c r="E29" s="174">
        <f>13+11+3</f>
        <v>27</v>
      </c>
      <c r="F29" s="174"/>
      <c r="G29" s="175"/>
    </row>
    <row r="30" spans="1:7" ht="45" x14ac:dyDescent="0.2">
      <c r="A30" s="155" t="s">
        <v>519</v>
      </c>
      <c r="B30" s="155" t="s">
        <v>480</v>
      </c>
      <c r="C30" s="156" t="s">
        <v>520</v>
      </c>
      <c r="D30" s="176" t="s">
        <v>30</v>
      </c>
      <c r="E30" s="203">
        <f>18+32</f>
        <v>50</v>
      </c>
      <c r="F30" s="177"/>
      <c r="G30" s="175"/>
    </row>
    <row r="31" spans="1:7" ht="45" x14ac:dyDescent="0.2">
      <c r="A31" s="155" t="s">
        <v>521</v>
      </c>
      <c r="B31" s="155" t="s">
        <v>480</v>
      </c>
      <c r="C31" s="156" t="s">
        <v>522</v>
      </c>
      <c r="D31" s="176" t="s">
        <v>19</v>
      </c>
      <c r="E31" s="174">
        <v>2</v>
      </c>
      <c r="F31" s="174"/>
      <c r="G31" s="175"/>
    </row>
    <row r="32" spans="1:7" ht="35.25" customHeight="1" x14ac:dyDescent="0.2">
      <c r="A32" s="155" t="s">
        <v>523</v>
      </c>
      <c r="B32" s="155" t="s">
        <v>480</v>
      </c>
      <c r="C32" s="156" t="s">
        <v>524</v>
      </c>
      <c r="D32" s="176" t="s">
        <v>41</v>
      </c>
      <c r="E32" s="174">
        <f>4*2</f>
        <v>8</v>
      </c>
      <c r="F32" s="174"/>
      <c r="G32" s="175"/>
    </row>
    <row r="33" spans="1:7" ht="35.25" customHeight="1" x14ac:dyDescent="0.2">
      <c r="A33" s="155" t="s">
        <v>525</v>
      </c>
      <c r="B33" s="155" t="s">
        <v>480</v>
      </c>
      <c r="C33" s="156" t="s">
        <v>526</v>
      </c>
      <c r="D33" s="176" t="s">
        <v>41</v>
      </c>
      <c r="E33" s="174">
        <v>8</v>
      </c>
      <c r="F33" s="174"/>
      <c r="G33" s="175"/>
    </row>
    <row r="34" spans="1:7" ht="45" x14ac:dyDescent="0.2">
      <c r="A34" s="155" t="s">
        <v>527</v>
      </c>
      <c r="B34" s="155" t="s">
        <v>480</v>
      </c>
      <c r="C34" s="156" t="s">
        <v>528</v>
      </c>
      <c r="D34" s="176" t="s">
        <v>30</v>
      </c>
      <c r="E34" s="174">
        <v>13</v>
      </c>
      <c r="F34" s="174"/>
      <c r="G34" s="175"/>
    </row>
    <row r="35" spans="1:7" ht="19.5" customHeight="1" x14ac:dyDescent="0.2">
      <c r="A35" s="155" t="s">
        <v>529</v>
      </c>
      <c r="B35" s="155" t="s">
        <v>480</v>
      </c>
      <c r="C35" s="167" t="s">
        <v>530</v>
      </c>
      <c r="D35" s="176" t="s">
        <v>30</v>
      </c>
      <c r="E35" s="174">
        <f>4*9</f>
        <v>36</v>
      </c>
      <c r="F35" s="174"/>
      <c r="G35" s="175"/>
    </row>
    <row r="36" spans="1:7" x14ac:dyDescent="0.2">
      <c r="A36" s="155" t="s">
        <v>531</v>
      </c>
      <c r="B36" s="155" t="s">
        <v>480</v>
      </c>
      <c r="C36" s="167" t="s">
        <v>532</v>
      </c>
      <c r="D36" s="204" t="s">
        <v>30</v>
      </c>
      <c r="E36" s="177">
        <f>0.8*3</f>
        <v>2.4000000000000004</v>
      </c>
      <c r="F36" s="174"/>
      <c r="G36" s="175"/>
    </row>
    <row r="37" spans="1:7" ht="30" x14ac:dyDescent="0.2">
      <c r="A37" s="155" t="s">
        <v>533</v>
      </c>
      <c r="B37" s="155" t="s">
        <v>480</v>
      </c>
      <c r="C37" s="156" t="s">
        <v>534</v>
      </c>
      <c r="D37" s="176" t="s">
        <v>30</v>
      </c>
      <c r="E37" s="174">
        <v>2.5</v>
      </c>
      <c r="F37" s="174"/>
      <c r="G37" s="175"/>
    </row>
    <row r="38" spans="1:7" ht="30" x14ac:dyDescent="0.2">
      <c r="A38" s="155" t="s">
        <v>535</v>
      </c>
      <c r="B38" s="155" t="s">
        <v>480</v>
      </c>
      <c r="C38" s="156" t="s">
        <v>536</v>
      </c>
      <c r="D38" s="176" t="s">
        <v>30</v>
      </c>
      <c r="E38" s="174">
        <f>2*2.5</f>
        <v>5</v>
      </c>
      <c r="F38" s="174"/>
      <c r="G38" s="175"/>
    </row>
    <row r="39" spans="1:7" ht="30" x14ac:dyDescent="0.2">
      <c r="A39" s="155" t="s">
        <v>537</v>
      </c>
      <c r="B39" s="155" t="s">
        <v>480</v>
      </c>
      <c r="C39" s="205" t="s">
        <v>538</v>
      </c>
      <c r="D39" s="176" t="s">
        <v>539</v>
      </c>
      <c r="E39" s="177">
        <f>3.3*1+3.75*1+1.75*2+(2.4*3.14*0.75*0.75*1)</f>
        <v>14.789</v>
      </c>
      <c r="F39" s="177"/>
      <c r="G39" s="175"/>
    </row>
    <row r="40" spans="1:7" x14ac:dyDescent="0.2">
      <c r="A40" s="155" t="s">
        <v>540</v>
      </c>
      <c r="B40" s="155" t="s">
        <v>480</v>
      </c>
      <c r="C40" s="205" t="s">
        <v>541</v>
      </c>
      <c r="D40" s="176" t="s">
        <v>472</v>
      </c>
      <c r="E40" s="174">
        <f>E39*2</f>
        <v>29.577999999999999</v>
      </c>
      <c r="F40" s="174"/>
      <c r="G40" s="175"/>
    </row>
    <row r="41" spans="1:7" x14ac:dyDescent="0.2">
      <c r="A41" s="155" t="s">
        <v>542</v>
      </c>
      <c r="B41" s="155" t="s">
        <v>480</v>
      </c>
      <c r="C41" s="205" t="s">
        <v>543</v>
      </c>
      <c r="D41" s="176" t="s">
        <v>544</v>
      </c>
      <c r="E41" s="174">
        <v>3</v>
      </c>
      <c r="F41" s="174"/>
      <c r="G41" s="175"/>
    </row>
    <row r="42" spans="1:7" ht="30" x14ac:dyDescent="0.2">
      <c r="A42" s="155" t="s">
        <v>545</v>
      </c>
      <c r="B42" s="155" t="s">
        <v>480</v>
      </c>
      <c r="C42" s="205" t="s">
        <v>546</v>
      </c>
      <c r="D42" s="176" t="s">
        <v>41</v>
      </c>
      <c r="E42" s="174">
        <v>3</v>
      </c>
      <c r="F42" s="174"/>
      <c r="G42" s="175"/>
    </row>
    <row r="43" spans="1:7" ht="30" x14ac:dyDescent="0.2">
      <c r="A43" s="155" t="s">
        <v>547</v>
      </c>
      <c r="B43" s="155" t="s">
        <v>480</v>
      </c>
      <c r="C43" s="205" t="s">
        <v>548</v>
      </c>
      <c r="D43" s="176" t="s">
        <v>41</v>
      </c>
      <c r="E43" s="174">
        <v>4</v>
      </c>
      <c r="F43" s="174"/>
      <c r="G43" s="175"/>
    </row>
    <row r="44" spans="1:7" ht="30" customHeight="1" x14ac:dyDescent="0.2">
      <c r="A44" s="201">
        <v>2</v>
      </c>
      <c r="B44" s="202" t="s">
        <v>398</v>
      </c>
      <c r="C44" s="489" t="s">
        <v>549</v>
      </c>
      <c r="D44" s="494"/>
      <c r="E44" s="495"/>
      <c r="F44" s="199" t="s">
        <v>398</v>
      </c>
      <c r="G44" s="200" t="s">
        <v>398</v>
      </c>
    </row>
    <row r="45" spans="1:7" ht="36" customHeight="1" x14ac:dyDescent="0.2">
      <c r="A45" s="155" t="s">
        <v>550</v>
      </c>
      <c r="B45" s="155" t="s">
        <v>480</v>
      </c>
      <c r="C45" s="156" t="s">
        <v>551</v>
      </c>
      <c r="D45" s="176" t="s">
        <v>12</v>
      </c>
      <c r="E45" s="176">
        <f>0.4*0.8*(56+190+76-8-18.5)+0.6*1*8+0.4*1*270/3+0.4*1.5*18.5+0.4*0.2*(10+31+5)</f>
        <v>150.14000000000001</v>
      </c>
      <c r="F45" s="174"/>
      <c r="G45" s="175"/>
    </row>
    <row r="46" spans="1:7" ht="48.75" customHeight="1" x14ac:dyDescent="0.2">
      <c r="A46" s="155" t="s">
        <v>398</v>
      </c>
      <c r="B46" s="155" t="s">
        <v>398</v>
      </c>
      <c r="C46" s="156" t="s">
        <v>552</v>
      </c>
      <c r="D46" s="176" t="s">
        <v>398</v>
      </c>
      <c r="E46" s="174" t="s">
        <v>398</v>
      </c>
      <c r="F46" s="174" t="s">
        <v>398</v>
      </c>
      <c r="G46" s="175" t="s">
        <v>398</v>
      </c>
    </row>
    <row r="47" spans="1:7" ht="55.5" customHeight="1" x14ac:dyDescent="0.2">
      <c r="A47" s="155" t="s">
        <v>553</v>
      </c>
      <c r="B47" s="155" t="s">
        <v>480</v>
      </c>
      <c r="C47" s="156" t="s">
        <v>554</v>
      </c>
      <c r="D47" s="176" t="s">
        <v>30</v>
      </c>
      <c r="E47" s="174">
        <f>190+76+270/3-8</f>
        <v>348</v>
      </c>
      <c r="F47" s="174"/>
      <c r="G47" s="175"/>
    </row>
    <row r="48" spans="1:7" ht="46.5" customHeight="1" x14ac:dyDescent="0.2">
      <c r="A48" s="155" t="s">
        <v>555</v>
      </c>
      <c r="B48" s="155" t="s">
        <v>480</v>
      </c>
      <c r="C48" s="156" t="s">
        <v>556</v>
      </c>
      <c r="D48" s="176" t="s">
        <v>30</v>
      </c>
      <c r="E48" s="174">
        <v>8</v>
      </c>
      <c r="F48" s="174"/>
      <c r="G48" s="175"/>
    </row>
    <row r="49" spans="1:7" ht="45" x14ac:dyDescent="0.2">
      <c r="A49" s="155" t="s">
        <v>557</v>
      </c>
      <c r="B49" s="155" t="s">
        <v>480</v>
      </c>
      <c r="C49" s="156" t="s">
        <v>558</v>
      </c>
      <c r="D49" s="176" t="s">
        <v>30</v>
      </c>
      <c r="E49" s="174">
        <v>190</v>
      </c>
      <c r="F49" s="174"/>
      <c r="G49" s="175"/>
    </row>
    <row r="50" spans="1:7" ht="23.25" customHeight="1" x14ac:dyDescent="0.2">
      <c r="A50" s="155" t="s">
        <v>559</v>
      </c>
      <c r="B50" s="155" t="s">
        <v>480</v>
      </c>
      <c r="C50" s="156" t="s">
        <v>560</v>
      </c>
      <c r="D50" s="176" t="s">
        <v>30</v>
      </c>
      <c r="E50" s="174">
        <v>76</v>
      </c>
      <c r="F50" s="174"/>
      <c r="G50" s="175"/>
    </row>
    <row r="51" spans="1:7" ht="30" x14ac:dyDescent="0.2">
      <c r="A51" s="155" t="s">
        <v>561</v>
      </c>
      <c r="B51" s="155" t="s">
        <v>480</v>
      </c>
      <c r="C51" s="156" t="s">
        <v>562</v>
      </c>
      <c r="D51" s="176" t="s">
        <v>30</v>
      </c>
      <c r="E51" s="174">
        <f>3*90</f>
        <v>270</v>
      </c>
      <c r="F51" s="174"/>
      <c r="G51" s="175"/>
    </row>
    <row r="52" spans="1:7" ht="30" x14ac:dyDescent="0.2">
      <c r="A52" s="155" t="s">
        <v>563</v>
      </c>
      <c r="B52" s="155" t="s">
        <v>480</v>
      </c>
      <c r="C52" s="156" t="s">
        <v>564</v>
      </c>
      <c r="D52" s="176" t="s">
        <v>30</v>
      </c>
      <c r="E52" s="174">
        <v>52</v>
      </c>
      <c r="F52" s="177"/>
      <c r="G52" s="175"/>
    </row>
    <row r="53" spans="1:7" ht="29.25" customHeight="1" x14ac:dyDescent="0.2">
      <c r="A53" s="155" t="s">
        <v>565</v>
      </c>
      <c r="B53" s="155" t="s">
        <v>480</v>
      </c>
      <c r="C53" s="156" t="s">
        <v>566</v>
      </c>
      <c r="D53" s="176" t="s">
        <v>30</v>
      </c>
      <c r="E53" s="174">
        <v>10</v>
      </c>
      <c r="F53" s="174"/>
      <c r="G53" s="175"/>
    </row>
    <row r="54" spans="1:7" ht="30" x14ac:dyDescent="0.2">
      <c r="A54" s="155" t="s">
        <v>567</v>
      </c>
      <c r="B54" s="155" t="s">
        <v>480</v>
      </c>
      <c r="C54" s="156" t="s">
        <v>568</v>
      </c>
      <c r="D54" s="176" t="s">
        <v>30</v>
      </c>
      <c r="E54" s="174">
        <v>31</v>
      </c>
      <c r="F54" s="174"/>
      <c r="G54" s="175"/>
    </row>
    <row r="55" spans="1:7" ht="30" x14ac:dyDescent="0.2">
      <c r="A55" s="155" t="s">
        <v>569</v>
      </c>
      <c r="B55" s="155" t="s">
        <v>480</v>
      </c>
      <c r="C55" s="156" t="s">
        <v>570</v>
      </c>
      <c r="D55" s="176" t="s">
        <v>30</v>
      </c>
      <c r="E55" s="174">
        <v>5</v>
      </c>
      <c r="F55" s="174"/>
      <c r="G55" s="175"/>
    </row>
    <row r="56" spans="1:7" ht="30" x14ac:dyDescent="0.2">
      <c r="A56" s="155" t="s">
        <v>571</v>
      </c>
      <c r="B56" s="155" t="s">
        <v>480</v>
      </c>
      <c r="C56" s="156" t="s">
        <v>572</v>
      </c>
      <c r="D56" s="176" t="s">
        <v>41</v>
      </c>
      <c r="E56" s="174">
        <f>2+3</f>
        <v>5</v>
      </c>
      <c r="F56" s="174"/>
      <c r="G56" s="175"/>
    </row>
    <row r="57" spans="1:7" ht="30" x14ac:dyDescent="0.2">
      <c r="A57" s="155" t="s">
        <v>573</v>
      </c>
      <c r="B57" s="155" t="s">
        <v>480</v>
      </c>
      <c r="C57" s="156" t="s">
        <v>574</v>
      </c>
      <c r="D57" s="176" t="s">
        <v>41</v>
      </c>
      <c r="E57" s="174">
        <v>2</v>
      </c>
      <c r="F57" s="174"/>
      <c r="G57" s="175"/>
    </row>
    <row r="58" spans="1:7" ht="21.75" customHeight="1" x14ac:dyDescent="0.2">
      <c r="A58" s="155" t="s">
        <v>575</v>
      </c>
      <c r="B58" s="155" t="s">
        <v>480</v>
      </c>
      <c r="C58" s="156" t="s">
        <v>576</v>
      </c>
      <c r="D58" s="176" t="s">
        <v>41</v>
      </c>
      <c r="E58" s="174">
        <v>2</v>
      </c>
      <c r="F58" s="177"/>
      <c r="G58" s="175"/>
    </row>
    <row r="59" spans="1:7" ht="30" customHeight="1" x14ac:dyDescent="0.2">
      <c r="A59" s="155" t="s">
        <v>577</v>
      </c>
      <c r="B59" s="155" t="s">
        <v>480</v>
      </c>
      <c r="C59" s="206" t="s">
        <v>578</v>
      </c>
      <c r="D59" s="207" t="s">
        <v>19</v>
      </c>
      <c r="E59" s="208">
        <v>1</v>
      </c>
      <c r="F59" s="174"/>
      <c r="G59" s="175"/>
    </row>
    <row r="60" spans="1:7" ht="38.25" customHeight="1" x14ac:dyDescent="0.2">
      <c r="A60" s="155" t="s">
        <v>579</v>
      </c>
      <c r="B60" s="155" t="s">
        <v>480</v>
      </c>
      <c r="C60" s="206" t="s">
        <v>580</v>
      </c>
      <c r="D60" s="207" t="s">
        <v>19</v>
      </c>
      <c r="E60" s="208">
        <v>1</v>
      </c>
      <c r="F60" s="174"/>
      <c r="G60" s="175"/>
    </row>
    <row r="61" spans="1:7" ht="38.25" customHeight="1" x14ac:dyDescent="0.2">
      <c r="A61" s="155" t="s">
        <v>581</v>
      </c>
      <c r="B61" s="155" t="s">
        <v>480</v>
      </c>
      <c r="C61" s="206" t="s">
        <v>582</v>
      </c>
      <c r="D61" s="207" t="s">
        <v>19</v>
      </c>
      <c r="E61" s="208">
        <v>1</v>
      </c>
      <c r="F61" s="174"/>
      <c r="G61" s="175"/>
    </row>
    <row r="62" spans="1:7" ht="30.75" customHeight="1" x14ac:dyDescent="0.2">
      <c r="A62" s="155" t="s">
        <v>583</v>
      </c>
      <c r="B62" s="155" t="s">
        <v>480</v>
      </c>
      <c r="C62" s="206" t="s">
        <v>584</v>
      </c>
      <c r="D62" s="207" t="s">
        <v>30</v>
      </c>
      <c r="E62" s="208">
        <f>8.5*2</f>
        <v>17</v>
      </c>
      <c r="F62" s="177"/>
      <c r="G62" s="175"/>
    </row>
    <row r="63" spans="1:7" ht="30.75" customHeight="1" x14ac:dyDescent="0.2">
      <c r="A63" s="155" t="s">
        <v>585</v>
      </c>
      <c r="B63" s="155" t="s">
        <v>480</v>
      </c>
      <c r="C63" s="206" t="s">
        <v>586</v>
      </c>
      <c r="D63" s="207" t="s">
        <v>30</v>
      </c>
      <c r="E63" s="208">
        <v>21</v>
      </c>
      <c r="F63" s="177"/>
      <c r="G63" s="175"/>
    </row>
    <row r="64" spans="1:7" ht="36.75" customHeight="1" x14ac:dyDescent="0.2">
      <c r="A64" s="155" t="s">
        <v>587</v>
      </c>
      <c r="B64" s="155" t="s">
        <v>480</v>
      </c>
      <c r="C64" s="156" t="s">
        <v>588</v>
      </c>
      <c r="D64" s="176" t="s">
        <v>41</v>
      </c>
      <c r="E64" s="174">
        <f>1*2*4</f>
        <v>8</v>
      </c>
      <c r="F64" s="177"/>
      <c r="G64" s="175"/>
    </row>
    <row r="65" spans="1:7" ht="36" customHeight="1" x14ac:dyDescent="0.2">
      <c r="A65" s="155" t="s">
        <v>589</v>
      </c>
      <c r="B65" s="155" t="s">
        <v>480</v>
      </c>
      <c r="C65" s="156" t="s">
        <v>590</v>
      </c>
      <c r="D65" s="176" t="s">
        <v>41</v>
      </c>
      <c r="E65" s="174">
        <f>(12-3)*2*4+3*1*2</f>
        <v>78</v>
      </c>
      <c r="F65" s="177"/>
      <c r="G65" s="175"/>
    </row>
    <row r="66" spans="1:7" ht="30.75" customHeight="1" x14ac:dyDescent="0.2">
      <c r="A66" s="155" t="s">
        <v>591</v>
      </c>
      <c r="B66" s="155" t="s">
        <v>480</v>
      </c>
      <c r="C66" s="156" t="s">
        <v>592</v>
      </c>
      <c r="D66" s="176" t="s">
        <v>593</v>
      </c>
      <c r="E66" s="174">
        <f>E64</f>
        <v>8</v>
      </c>
      <c r="F66" s="177"/>
      <c r="G66" s="175"/>
    </row>
    <row r="67" spans="1:7" ht="31.5" customHeight="1" x14ac:dyDescent="0.2">
      <c r="A67" s="155" t="s">
        <v>594</v>
      </c>
      <c r="B67" s="155" t="s">
        <v>480</v>
      </c>
      <c r="C67" s="156" t="s">
        <v>595</v>
      </c>
      <c r="D67" s="176" t="s">
        <v>593</v>
      </c>
      <c r="E67" s="174">
        <f>E65</f>
        <v>78</v>
      </c>
      <c r="F67" s="177"/>
      <c r="G67" s="175"/>
    </row>
    <row r="68" spans="1:7" ht="45" x14ac:dyDescent="0.2">
      <c r="A68" s="155" t="s">
        <v>596</v>
      </c>
      <c r="B68" s="155" t="s">
        <v>480</v>
      </c>
      <c r="C68" s="156" t="s">
        <v>597</v>
      </c>
      <c r="D68" s="176" t="s">
        <v>330</v>
      </c>
      <c r="E68" s="174">
        <v>3</v>
      </c>
      <c r="F68" s="174"/>
      <c r="G68" s="175"/>
    </row>
    <row r="69" spans="1:7" ht="30" x14ac:dyDescent="0.2">
      <c r="A69" s="155" t="s">
        <v>598</v>
      </c>
      <c r="B69" s="155" t="s">
        <v>480</v>
      </c>
      <c r="C69" s="209" t="s">
        <v>599</v>
      </c>
      <c r="D69" s="210" t="s">
        <v>600</v>
      </c>
      <c r="E69" s="211">
        <v>3</v>
      </c>
      <c r="F69" s="174"/>
      <c r="G69" s="175"/>
    </row>
    <row r="70" spans="1:7" ht="21.75" customHeight="1" x14ac:dyDescent="0.2">
      <c r="A70" s="155" t="s">
        <v>601</v>
      </c>
      <c r="B70" s="155" t="s">
        <v>480</v>
      </c>
      <c r="C70" s="206" t="s">
        <v>602</v>
      </c>
      <c r="D70" s="207" t="s">
        <v>544</v>
      </c>
      <c r="E70" s="208">
        <f>12-3+1</f>
        <v>10</v>
      </c>
      <c r="F70" s="174"/>
      <c r="G70" s="175"/>
    </row>
    <row r="71" spans="1:7" ht="33.75" customHeight="1" x14ac:dyDescent="0.2">
      <c r="A71" s="155" t="s">
        <v>603</v>
      </c>
      <c r="B71" s="155" t="s">
        <v>480</v>
      </c>
      <c r="C71" s="206" t="s">
        <v>604</v>
      </c>
      <c r="D71" s="207" t="s">
        <v>41</v>
      </c>
      <c r="E71" s="208">
        <v>2</v>
      </c>
      <c r="F71" s="174"/>
      <c r="G71" s="175"/>
    </row>
    <row r="72" spans="1:7" ht="20.25" customHeight="1" x14ac:dyDescent="0.2">
      <c r="A72" s="155" t="s">
        <v>605</v>
      </c>
      <c r="B72" s="155" t="s">
        <v>480</v>
      </c>
      <c r="C72" s="206" t="s">
        <v>606</v>
      </c>
      <c r="D72" s="207" t="s">
        <v>12</v>
      </c>
      <c r="E72" s="212">
        <f>0.4*0.6*(56+190+76-8-18.5)+0.6*0.8*8+(0.4*0.8*270/3)+0.4*1.3*18.5 -(46*3.14*0.055*0.055)</f>
        <v>112.74306900000002</v>
      </c>
      <c r="F72" s="174"/>
      <c r="G72" s="175"/>
    </row>
    <row r="73" spans="1:7" ht="45" x14ac:dyDescent="0.2">
      <c r="A73" s="155" t="s">
        <v>398</v>
      </c>
      <c r="B73" s="155" t="s">
        <v>398</v>
      </c>
      <c r="C73" s="206" t="s">
        <v>607</v>
      </c>
      <c r="D73" s="207" t="s">
        <v>398</v>
      </c>
      <c r="E73" s="208" t="s">
        <v>398</v>
      </c>
      <c r="F73" s="174" t="s">
        <v>398</v>
      </c>
      <c r="G73" s="175" t="s">
        <v>398</v>
      </c>
    </row>
    <row r="74" spans="1:7" ht="24.75" customHeight="1" x14ac:dyDescent="0.2">
      <c r="A74" s="155" t="s">
        <v>608</v>
      </c>
      <c r="B74" s="155" t="s">
        <v>480</v>
      </c>
      <c r="C74" s="156" t="s">
        <v>609</v>
      </c>
      <c r="D74" s="176" t="s">
        <v>12</v>
      </c>
      <c r="E74" s="174">
        <f>E45-E72</f>
        <v>37.396930999999995</v>
      </c>
      <c r="F74" s="174"/>
      <c r="G74" s="175"/>
    </row>
    <row r="75" spans="1:7" ht="21.75" customHeight="1" x14ac:dyDescent="0.2">
      <c r="A75" s="155" t="s">
        <v>610</v>
      </c>
      <c r="B75" s="155" t="s">
        <v>480</v>
      </c>
      <c r="C75" s="156" t="s">
        <v>471</v>
      </c>
      <c r="D75" s="176" t="s">
        <v>472</v>
      </c>
      <c r="E75" s="174">
        <f>E74*2</f>
        <v>74.79386199999999</v>
      </c>
      <c r="F75" s="174"/>
      <c r="G75" s="175"/>
    </row>
    <row r="76" spans="1:7" ht="29.25" customHeight="1" x14ac:dyDescent="0.2">
      <c r="A76" s="155" t="s">
        <v>611</v>
      </c>
      <c r="B76" s="155" t="s">
        <v>480</v>
      </c>
      <c r="C76" s="213" t="s">
        <v>612</v>
      </c>
      <c r="D76" s="30" t="s">
        <v>30</v>
      </c>
      <c r="E76" s="214">
        <f>163+25</f>
        <v>188</v>
      </c>
      <c r="F76" s="173"/>
      <c r="G76" s="175"/>
    </row>
    <row r="77" spans="1:7" ht="29.25" customHeight="1" x14ac:dyDescent="0.2">
      <c r="A77" s="155" t="s">
        <v>613</v>
      </c>
      <c r="B77" s="155" t="s">
        <v>480</v>
      </c>
      <c r="C77" s="213" t="s">
        <v>614</v>
      </c>
      <c r="D77" s="30" t="s">
        <v>30</v>
      </c>
      <c r="E77" s="214">
        <v>19</v>
      </c>
      <c r="F77" s="173"/>
      <c r="G77" s="175"/>
    </row>
    <row r="78" spans="1:7" ht="29.25" customHeight="1" x14ac:dyDescent="0.2">
      <c r="A78" s="155" t="s">
        <v>615</v>
      </c>
      <c r="B78" s="155" t="s">
        <v>480</v>
      </c>
      <c r="C78" s="213" t="s">
        <v>616</v>
      </c>
      <c r="D78" s="30" t="s">
        <v>30</v>
      </c>
      <c r="E78" s="214">
        <v>51</v>
      </c>
      <c r="F78" s="173"/>
      <c r="G78" s="175"/>
    </row>
    <row r="79" spans="1:7" ht="29.25" customHeight="1" x14ac:dyDescent="0.2">
      <c r="A79" s="155" t="s">
        <v>617</v>
      </c>
      <c r="B79" s="155" t="s">
        <v>480</v>
      </c>
      <c r="C79" s="213" t="s">
        <v>618</v>
      </c>
      <c r="D79" s="30" t="s">
        <v>30</v>
      </c>
      <c r="E79" s="214">
        <v>42</v>
      </c>
      <c r="F79" s="173"/>
      <c r="G79" s="175"/>
    </row>
    <row r="80" spans="1:7" ht="34.5" customHeight="1" x14ac:dyDescent="0.2">
      <c r="A80" s="155" t="s">
        <v>619</v>
      </c>
      <c r="B80" s="155" t="s">
        <v>480</v>
      </c>
      <c r="C80" s="213" t="s">
        <v>620</v>
      </c>
      <c r="D80" s="30" t="s">
        <v>30</v>
      </c>
      <c r="E80" s="173">
        <f>90*3</f>
        <v>270</v>
      </c>
      <c r="F80" s="173"/>
      <c r="G80" s="175"/>
    </row>
    <row r="81" spans="1:7" ht="19.5" customHeight="1" x14ac:dyDescent="0.2">
      <c r="A81" s="215" t="s">
        <v>398</v>
      </c>
      <c r="B81" s="485" t="s">
        <v>621</v>
      </c>
      <c r="C81" s="485"/>
      <c r="D81" s="485"/>
      <c r="E81" s="485"/>
      <c r="F81" s="485"/>
      <c r="G81" s="216">
        <f>SUM(G11:G80)</f>
        <v>0</v>
      </c>
    </row>
    <row r="82" spans="1:7" ht="19.5" customHeight="1" x14ac:dyDescent="0.2">
      <c r="A82" s="215" t="s">
        <v>398</v>
      </c>
      <c r="B82" s="202" t="s">
        <v>398</v>
      </c>
      <c r="C82" s="486" t="s">
        <v>622</v>
      </c>
      <c r="D82" s="487"/>
      <c r="E82" s="488"/>
      <c r="F82" s="199" t="s">
        <v>398</v>
      </c>
      <c r="G82" s="200" t="s">
        <v>398</v>
      </c>
    </row>
    <row r="83" spans="1:7" x14ac:dyDescent="0.2">
      <c r="A83" s="215">
        <v>3</v>
      </c>
      <c r="B83" s="202" t="s">
        <v>398</v>
      </c>
      <c r="C83" s="489" t="s">
        <v>623</v>
      </c>
      <c r="D83" s="490"/>
      <c r="E83" s="491"/>
      <c r="F83" s="199" t="s">
        <v>398</v>
      </c>
      <c r="G83" s="200" t="s">
        <v>398</v>
      </c>
    </row>
    <row r="84" spans="1:7" ht="30" customHeight="1" x14ac:dyDescent="0.2">
      <c r="A84" s="155" t="s">
        <v>624</v>
      </c>
      <c r="B84" s="155" t="s">
        <v>480</v>
      </c>
      <c r="C84" s="156" t="s">
        <v>625</v>
      </c>
      <c r="D84" s="176" t="s">
        <v>12</v>
      </c>
      <c r="E84" s="174">
        <f>0.4*0.8*(836+187+14/2)+0.4*0.2*(12.5+23.5+181.5)</f>
        <v>347.00000000000006</v>
      </c>
      <c r="F84" s="174"/>
      <c r="G84" s="175"/>
    </row>
    <row r="85" spans="1:7" ht="22.5" customHeight="1" x14ac:dyDescent="0.2">
      <c r="A85" s="155" t="s">
        <v>398</v>
      </c>
      <c r="B85" s="155" t="s">
        <v>398</v>
      </c>
      <c r="C85" s="156" t="s">
        <v>626</v>
      </c>
      <c r="D85" s="176" t="s">
        <v>398</v>
      </c>
      <c r="E85" s="174" t="s">
        <v>398</v>
      </c>
      <c r="F85" s="174"/>
      <c r="G85" s="175"/>
    </row>
    <row r="86" spans="1:7" ht="45" x14ac:dyDescent="0.2">
      <c r="A86" s="155" t="s">
        <v>627</v>
      </c>
      <c r="B86" s="155" t="s">
        <v>480</v>
      </c>
      <c r="C86" s="156" t="s">
        <v>528</v>
      </c>
      <c r="D86" s="176" t="s">
        <v>30</v>
      </c>
      <c r="E86" s="174">
        <f>836+187+14/2</f>
        <v>1030</v>
      </c>
      <c r="F86" s="174"/>
      <c r="G86" s="175"/>
    </row>
    <row r="87" spans="1:7" ht="45" x14ac:dyDescent="0.2">
      <c r="A87" s="155" t="s">
        <v>628</v>
      </c>
      <c r="B87" s="155" t="s">
        <v>480</v>
      </c>
      <c r="C87" s="156" t="s">
        <v>629</v>
      </c>
      <c r="D87" s="176" t="s">
        <v>30</v>
      </c>
      <c r="E87" s="174">
        <f>836</f>
        <v>836</v>
      </c>
      <c r="F87" s="174"/>
      <c r="G87" s="175"/>
    </row>
    <row r="88" spans="1:7" ht="27.75" customHeight="1" x14ac:dyDescent="0.2">
      <c r="A88" s="155" t="s">
        <v>630</v>
      </c>
      <c r="B88" s="155" t="s">
        <v>480</v>
      </c>
      <c r="C88" s="156" t="s">
        <v>560</v>
      </c>
      <c r="D88" s="176" t="s">
        <v>30</v>
      </c>
      <c r="E88" s="174">
        <v>187</v>
      </c>
      <c r="F88" s="174"/>
      <c r="G88" s="175"/>
    </row>
    <row r="89" spans="1:7" ht="19.5" customHeight="1" x14ac:dyDescent="0.2">
      <c r="A89" s="155" t="s">
        <v>631</v>
      </c>
      <c r="B89" s="155" t="s">
        <v>480</v>
      </c>
      <c r="C89" s="156" t="s">
        <v>632</v>
      </c>
      <c r="D89" s="176" t="s">
        <v>30</v>
      </c>
      <c r="E89" s="174">
        <f>2*15-16</f>
        <v>14</v>
      </c>
      <c r="F89" s="174"/>
      <c r="G89" s="175"/>
    </row>
    <row r="90" spans="1:7" ht="36" customHeight="1" x14ac:dyDescent="0.2">
      <c r="A90" s="155" t="s">
        <v>633</v>
      </c>
      <c r="B90" s="155" t="s">
        <v>480</v>
      </c>
      <c r="C90" s="156" t="s">
        <v>634</v>
      </c>
      <c r="D90" s="176" t="s">
        <v>30</v>
      </c>
      <c r="E90" s="174">
        <v>16</v>
      </c>
      <c r="F90" s="174"/>
      <c r="G90" s="217"/>
    </row>
    <row r="91" spans="1:7" ht="21.75" customHeight="1" x14ac:dyDescent="0.2">
      <c r="A91" s="155" t="s">
        <v>635</v>
      </c>
      <c r="B91" s="155" t="s">
        <v>480</v>
      </c>
      <c r="C91" s="156" t="s">
        <v>636</v>
      </c>
      <c r="D91" s="176" t="s">
        <v>30</v>
      </c>
      <c r="E91" s="174">
        <v>12.5</v>
      </c>
      <c r="F91" s="174"/>
      <c r="G91" s="175"/>
    </row>
    <row r="92" spans="1:7" ht="33" customHeight="1" x14ac:dyDescent="0.2">
      <c r="A92" s="155" t="s">
        <v>637</v>
      </c>
      <c r="B92" s="155" t="s">
        <v>480</v>
      </c>
      <c r="C92" s="156" t="s">
        <v>638</v>
      </c>
      <c r="D92" s="176" t="s">
        <v>30</v>
      </c>
      <c r="E92" s="174">
        <v>23.5</v>
      </c>
      <c r="F92" s="174"/>
      <c r="G92" s="175"/>
    </row>
    <row r="93" spans="1:7" ht="33" customHeight="1" x14ac:dyDescent="0.2">
      <c r="A93" s="155" t="s">
        <v>639</v>
      </c>
      <c r="B93" s="155" t="s">
        <v>480</v>
      </c>
      <c r="C93" s="156" t="s">
        <v>640</v>
      </c>
      <c r="D93" s="176" t="s">
        <v>30</v>
      </c>
      <c r="E93" s="174">
        <v>5.5</v>
      </c>
      <c r="F93" s="174"/>
      <c r="G93" s="175"/>
    </row>
    <row r="94" spans="1:7" ht="30" x14ac:dyDescent="0.2">
      <c r="A94" s="155" t="s">
        <v>641</v>
      </c>
      <c r="B94" s="155" t="s">
        <v>480</v>
      </c>
      <c r="C94" s="156" t="s">
        <v>566</v>
      </c>
      <c r="D94" s="176" t="s">
        <v>30</v>
      </c>
      <c r="E94" s="174">
        <v>14</v>
      </c>
      <c r="F94" s="174"/>
      <c r="G94" s="175"/>
    </row>
    <row r="95" spans="1:7" ht="30" x14ac:dyDescent="0.2">
      <c r="A95" s="155" t="s">
        <v>642</v>
      </c>
      <c r="B95" s="155" t="s">
        <v>480</v>
      </c>
      <c r="C95" s="156" t="s">
        <v>643</v>
      </c>
      <c r="D95" s="176" t="s">
        <v>30</v>
      </c>
      <c r="E95" s="174">
        <v>181.5</v>
      </c>
      <c r="F95" s="174"/>
      <c r="G95" s="175"/>
    </row>
    <row r="96" spans="1:7" ht="30" x14ac:dyDescent="0.2">
      <c r="A96" s="155" t="s">
        <v>644</v>
      </c>
      <c r="B96" s="155" t="s">
        <v>480</v>
      </c>
      <c r="C96" s="156" t="s">
        <v>570</v>
      </c>
      <c r="D96" s="176" t="s">
        <v>30</v>
      </c>
      <c r="E96" s="174">
        <v>128.5</v>
      </c>
      <c r="F96" s="174"/>
      <c r="G96" s="175"/>
    </row>
    <row r="97" spans="1:7" ht="30" x14ac:dyDescent="0.2">
      <c r="A97" s="155" t="s">
        <v>645</v>
      </c>
      <c r="B97" s="155" t="s">
        <v>480</v>
      </c>
      <c r="C97" s="156" t="s">
        <v>646</v>
      </c>
      <c r="D97" s="176" t="s">
        <v>30</v>
      </c>
      <c r="E97" s="174">
        <v>31</v>
      </c>
      <c r="F97" s="174"/>
      <c r="G97" s="175"/>
    </row>
    <row r="98" spans="1:7" ht="30" x14ac:dyDescent="0.2">
      <c r="A98" s="155" t="s">
        <v>647</v>
      </c>
      <c r="B98" s="155" t="s">
        <v>480</v>
      </c>
      <c r="C98" s="167" t="s">
        <v>648</v>
      </c>
      <c r="D98" s="176" t="s">
        <v>41</v>
      </c>
      <c r="E98" s="174">
        <f>4+3</f>
        <v>7</v>
      </c>
      <c r="F98" s="174"/>
      <c r="G98" s="175"/>
    </row>
    <row r="99" spans="1:7" ht="30" x14ac:dyDescent="0.2">
      <c r="A99" s="155" t="s">
        <v>649</v>
      </c>
      <c r="B99" s="155" t="s">
        <v>480</v>
      </c>
      <c r="C99" s="167" t="s">
        <v>650</v>
      </c>
      <c r="D99" s="176" t="s">
        <v>41</v>
      </c>
      <c r="E99" s="174">
        <v>3</v>
      </c>
      <c r="F99" s="174"/>
      <c r="G99" s="175"/>
    </row>
    <row r="100" spans="1:7" ht="21.75" customHeight="1" x14ac:dyDescent="0.2">
      <c r="A100" s="155" t="s">
        <v>651</v>
      </c>
      <c r="B100" s="155" t="s">
        <v>480</v>
      </c>
      <c r="C100" s="156" t="s">
        <v>652</v>
      </c>
      <c r="D100" s="176" t="s">
        <v>41</v>
      </c>
      <c r="E100" s="174">
        <v>1</v>
      </c>
      <c r="F100" s="174"/>
      <c r="G100" s="175"/>
    </row>
    <row r="101" spans="1:7" ht="22.5" customHeight="1" x14ac:dyDescent="0.2">
      <c r="A101" s="155" t="s">
        <v>653</v>
      </c>
      <c r="B101" s="155" t="s">
        <v>480</v>
      </c>
      <c r="C101" s="167" t="s">
        <v>654</v>
      </c>
      <c r="D101" s="176" t="s">
        <v>41</v>
      </c>
      <c r="E101" s="174">
        <v>1</v>
      </c>
      <c r="F101" s="174"/>
      <c r="G101" s="175"/>
    </row>
    <row r="102" spans="1:7" ht="60" x14ac:dyDescent="0.2">
      <c r="A102" s="155" t="s">
        <v>655</v>
      </c>
      <c r="B102" s="155" t="s">
        <v>480</v>
      </c>
      <c r="C102" s="156" t="s">
        <v>656</v>
      </c>
      <c r="D102" s="176" t="s">
        <v>19</v>
      </c>
      <c r="E102" s="174">
        <v>1</v>
      </c>
      <c r="F102" s="174"/>
      <c r="G102" s="175"/>
    </row>
    <row r="103" spans="1:7" ht="60" x14ac:dyDescent="0.2">
      <c r="A103" s="155" t="s">
        <v>657</v>
      </c>
      <c r="B103" s="155" t="s">
        <v>480</v>
      </c>
      <c r="C103" s="156" t="s">
        <v>658</v>
      </c>
      <c r="D103" s="176" t="s">
        <v>19</v>
      </c>
      <c r="E103" s="174">
        <v>1</v>
      </c>
      <c r="F103" s="174"/>
      <c r="G103" s="175"/>
    </row>
    <row r="104" spans="1:7" ht="69.75" customHeight="1" x14ac:dyDescent="0.2">
      <c r="A104" s="155" t="s">
        <v>659</v>
      </c>
      <c r="B104" s="155" t="s">
        <v>480</v>
      </c>
      <c r="C104" s="156" t="s">
        <v>660</v>
      </c>
      <c r="D104" s="176" t="s">
        <v>19</v>
      </c>
      <c r="E104" s="174">
        <v>1</v>
      </c>
      <c r="F104" s="174"/>
      <c r="G104" s="175"/>
    </row>
    <row r="105" spans="1:7" ht="67.5" customHeight="1" x14ac:dyDescent="0.2">
      <c r="A105" s="155" t="s">
        <v>661</v>
      </c>
      <c r="B105" s="155" t="s">
        <v>480</v>
      </c>
      <c r="C105" s="156" t="s">
        <v>662</v>
      </c>
      <c r="D105" s="176" t="s">
        <v>19</v>
      </c>
      <c r="E105" s="174">
        <v>1</v>
      </c>
      <c r="F105" s="177"/>
      <c r="G105" s="175"/>
    </row>
    <row r="106" spans="1:7" ht="60" x14ac:dyDescent="0.2">
      <c r="A106" s="155" t="s">
        <v>663</v>
      </c>
      <c r="B106" s="155" t="s">
        <v>480</v>
      </c>
      <c r="C106" s="156" t="s">
        <v>664</v>
      </c>
      <c r="D106" s="176" t="s">
        <v>19</v>
      </c>
      <c r="E106" s="174">
        <v>1</v>
      </c>
      <c r="F106" s="177"/>
      <c r="G106" s="175"/>
    </row>
    <row r="107" spans="1:7" ht="45" x14ac:dyDescent="0.2">
      <c r="A107" s="155" t="s">
        <v>665</v>
      </c>
      <c r="B107" s="155" t="s">
        <v>480</v>
      </c>
      <c r="C107" s="156" t="s">
        <v>666</v>
      </c>
      <c r="D107" s="176" t="s">
        <v>30</v>
      </c>
      <c r="E107" s="174">
        <f>12*4</f>
        <v>48</v>
      </c>
      <c r="F107" s="177"/>
      <c r="G107" s="175"/>
    </row>
    <row r="108" spans="1:7" ht="45" x14ac:dyDescent="0.2">
      <c r="A108" s="155" t="s">
        <v>667</v>
      </c>
      <c r="B108" s="155" t="s">
        <v>480</v>
      </c>
      <c r="C108" s="156" t="s">
        <v>668</v>
      </c>
      <c r="D108" s="176" t="s">
        <v>30</v>
      </c>
      <c r="E108" s="174">
        <v>14</v>
      </c>
      <c r="F108" s="177"/>
      <c r="G108" s="175"/>
    </row>
    <row r="109" spans="1:7" ht="30" x14ac:dyDescent="0.2">
      <c r="A109" s="155" t="s">
        <v>669</v>
      </c>
      <c r="B109" s="155" t="s">
        <v>480</v>
      </c>
      <c r="C109" s="156" t="s">
        <v>670</v>
      </c>
      <c r="D109" s="176" t="s">
        <v>30</v>
      </c>
      <c r="E109" s="174">
        <f>8.5*4</f>
        <v>34</v>
      </c>
      <c r="F109" s="177"/>
      <c r="G109" s="175"/>
    </row>
    <row r="110" spans="1:7" ht="37.5" customHeight="1" x14ac:dyDescent="0.2">
      <c r="A110" s="155" t="s">
        <v>671</v>
      </c>
      <c r="B110" s="155" t="s">
        <v>480</v>
      </c>
      <c r="C110" s="156" t="s">
        <v>672</v>
      </c>
      <c r="D110" s="176" t="s">
        <v>30</v>
      </c>
      <c r="E110" s="177">
        <f>3</f>
        <v>3</v>
      </c>
      <c r="F110" s="177"/>
      <c r="G110" s="175"/>
    </row>
    <row r="111" spans="1:7" ht="30" x14ac:dyDescent="0.2">
      <c r="A111" s="155" t="s">
        <v>673</v>
      </c>
      <c r="B111" s="155" t="s">
        <v>480</v>
      </c>
      <c r="C111" s="156" t="s">
        <v>590</v>
      </c>
      <c r="D111" s="176" t="s">
        <v>41</v>
      </c>
      <c r="E111" s="174">
        <f>12*2*4</f>
        <v>96</v>
      </c>
      <c r="F111" s="177"/>
      <c r="G111" s="175"/>
    </row>
    <row r="112" spans="1:7" ht="30" x14ac:dyDescent="0.2">
      <c r="A112" s="155" t="s">
        <v>674</v>
      </c>
      <c r="B112" s="155" t="s">
        <v>480</v>
      </c>
      <c r="C112" s="156" t="s">
        <v>675</v>
      </c>
      <c r="D112" s="176" t="s">
        <v>593</v>
      </c>
      <c r="E112" s="174">
        <f>E111</f>
        <v>96</v>
      </c>
      <c r="F112" s="177"/>
      <c r="G112" s="175"/>
    </row>
    <row r="113" spans="1:7" ht="19.5" customHeight="1" x14ac:dyDescent="0.2">
      <c r="A113" s="155" t="s">
        <v>676</v>
      </c>
      <c r="B113" s="155" t="s">
        <v>480</v>
      </c>
      <c r="C113" s="156" t="s">
        <v>677</v>
      </c>
      <c r="D113" s="176" t="s">
        <v>544</v>
      </c>
      <c r="E113" s="174">
        <v>12</v>
      </c>
      <c r="F113" s="174"/>
      <c r="G113" s="175"/>
    </row>
    <row r="114" spans="1:7" ht="30.75" customHeight="1" x14ac:dyDescent="0.2">
      <c r="A114" s="155" t="s">
        <v>678</v>
      </c>
      <c r="B114" s="155" t="s">
        <v>480</v>
      </c>
      <c r="C114" s="156" t="s">
        <v>679</v>
      </c>
      <c r="D114" s="176" t="s">
        <v>19</v>
      </c>
      <c r="E114" s="174">
        <v>1</v>
      </c>
      <c r="F114" s="174"/>
      <c r="G114" s="175"/>
    </row>
    <row r="115" spans="1:7" ht="30.75" customHeight="1" x14ac:dyDescent="0.2">
      <c r="A115" s="155" t="s">
        <v>680</v>
      </c>
      <c r="B115" s="155" t="s">
        <v>480</v>
      </c>
      <c r="C115" s="156" t="s">
        <v>681</v>
      </c>
      <c r="D115" s="176" t="s">
        <v>19</v>
      </c>
      <c r="E115" s="174">
        <v>1</v>
      </c>
      <c r="F115" s="177"/>
      <c r="G115" s="175"/>
    </row>
    <row r="116" spans="1:7" ht="30" x14ac:dyDescent="0.2">
      <c r="A116" s="155" t="s">
        <v>682</v>
      </c>
      <c r="B116" s="155" t="s">
        <v>480</v>
      </c>
      <c r="C116" s="156" t="s">
        <v>683</v>
      </c>
      <c r="D116" s="176" t="s">
        <v>41</v>
      </c>
      <c r="E116" s="174">
        <v>4</v>
      </c>
      <c r="F116" s="174"/>
      <c r="G116" s="175"/>
    </row>
    <row r="117" spans="1:7" x14ac:dyDescent="0.2">
      <c r="A117" s="155" t="s">
        <v>684</v>
      </c>
      <c r="B117" s="155" t="s">
        <v>480</v>
      </c>
      <c r="C117" s="156" t="s">
        <v>606</v>
      </c>
      <c r="D117" s="176" t="s">
        <v>12</v>
      </c>
      <c r="E117" s="174">
        <f>0.4*0.6*(836+187+14/2) - (5.5*3.14*0.08*0.08+324*3.14*0.055*0.055+31*3.14*0.06*0.06)</f>
        <v>243.66153399999999</v>
      </c>
      <c r="F117" s="174"/>
      <c r="G117" s="175"/>
    </row>
    <row r="118" spans="1:7" ht="45" x14ac:dyDescent="0.2">
      <c r="A118" s="155" t="s">
        <v>398</v>
      </c>
      <c r="B118" s="155" t="s">
        <v>480</v>
      </c>
      <c r="C118" s="156" t="s">
        <v>685</v>
      </c>
      <c r="D118" s="176" t="s">
        <v>398</v>
      </c>
      <c r="E118" s="174" t="s">
        <v>398</v>
      </c>
      <c r="F118" s="174" t="s">
        <v>398</v>
      </c>
      <c r="G118" s="175" t="s">
        <v>398</v>
      </c>
    </row>
    <row r="119" spans="1:7" ht="21" customHeight="1" x14ac:dyDescent="0.2">
      <c r="A119" s="155" t="s">
        <v>686</v>
      </c>
      <c r="B119" s="155" t="s">
        <v>480</v>
      </c>
      <c r="C119" s="156" t="s">
        <v>687</v>
      </c>
      <c r="D119" s="176" t="s">
        <v>12</v>
      </c>
      <c r="E119" s="174">
        <f>E84-E117</f>
        <v>103.33846600000007</v>
      </c>
      <c r="F119" s="174"/>
      <c r="G119" s="175"/>
    </row>
    <row r="120" spans="1:7" ht="19.5" customHeight="1" x14ac:dyDescent="0.2">
      <c r="A120" s="155" t="s">
        <v>688</v>
      </c>
      <c r="B120" s="155" t="s">
        <v>480</v>
      </c>
      <c r="C120" s="156" t="s">
        <v>541</v>
      </c>
      <c r="D120" s="176" t="s">
        <v>472</v>
      </c>
      <c r="E120" s="174">
        <f>E119*2</f>
        <v>206.67693200000014</v>
      </c>
      <c r="F120" s="174"/>
      <c r="G120" s="175"/>
    </row>
    <row r="121" spans="1:7" ht="30" x14ac:dyDescent="0.2">
      <c r="A121" s="155" t="s">
        <v>689</v>
      </c>
      <c r="B121" s="155" t="s">
        <v>480</v>
      </c>
      <c r="C121" s="213" t="s">
        <v>690</v>
      </c>
      <c r="D121" s="30" t="s">
        <v>30</v>
      </c>
      <c r="E121" s="173">
        <f>3.5*2</f>
        <v>7</v>
      </c>
      <c r="F121" s="173"/>
      <c r="G121" s="175"/>
    </row>
    <row r="122" spans="1:7" ht="30" x14ac:dyDescent="0.2">
      <c r="A122" s="155" t="s">
        <v>691</v>
      </c>
      <c r="B122" s="155" t="s">
        <v>480</v>
      </c>
      <c r="C122" s="213" t="s">
        <v>692</v>
      </c>
      <c r="D122" s="30" t="s">
        <v>30</v>
      </c>
      <c r="E122" s="173">
        <v>570</v>
      </c>
      <c r="F122" s="173"/>
      <c r="G122" s="175"/>
    </row>
    <row r="123" spans="1:7" ht="30" x14ac:dyDescent="0.2">
      <c r="A123" s="155" t="s">
        <v>693</v>
      </c>
      <c r="B123" s="155" t="s">
        <v>480</v>
      </c>
      <c r="C123" s="213" t="s">
        <v>618</v>
      </c>
      <c r="D123" s="30" t="s">
        <v>30</v>
      </c>
      <c r="E123" s="173">
        <v>85</v>
      </c>
      <c r="F123" s="173"/>
      <c r="G123" s="175"/>
    </row>
    <row r="124" spans="1:7" ht="30" x14ac:dyDescent="0.2">
      <c r="A124" s="155" t="s">
        <v>694</v>
      </c>
      <c r="B124" s="155" t="s">
        <v>480</v>
      </c>
      <c r="C124" s="213" t="s">
        <v>612</v>
      </c>
      <c r="D124" s="30" t="s">
        <v>30</v>
      </c>
      <c r="E124" s="173">
        <v>82</v>
      </c>
      <c r="F124" s="173"/>
      <c r="G124" s="175"/>
    </row>
    <row r="125" spans="1:7" ht="30" x14ac:dyDescent="0.2">
      <c r="A125" s="155" t="s">
        <v>695</v>
      </c>
      <c r="B125" s="155" t="s">
        <v>480</v>
      </c>
      <c r="C125" s="213" t="s">
        <v>696</v>
      </c>
      <c r="D125" s="30" t="s">
        <v>30</v>
      </c>
      <c r="E125" s="173">
        <v>54</v>
      </c>
      <c r="F125" s="173"/>
      <c r="G125" s="175"/>
    </row>
    <row r="126" spans="1:7" x14ac:dyDescent="0.2">
      <c r="A126" s="180" t="s">
        <v>398</v>
      </c>
      <c r="B126" s="492" t="s">
        <v>697</v>
      </c>
      <c r="C126" s="492"/>
      <c r="D126" s="492"/>
      <c r="E126" s="492"/>
      <c r="F126" s="492"/>
      <c r="G126" s="218"/>
    </row>
    <row r="127" spans="1:7" ht="21.75" customHeight="1" x14ac:dyDescent="0.2">
      <c r="A127" s="180" t="s">
        <v>398</v>
      </c>
      <c r="B127" s="493" t="s">
        <v>698</v>
      </c>
      <c r="C127" s="493"/>
      <c r="D127" s="493"/>
      <c r="E127" s="493"/>
      <c r="F127" s="493"/>
      <c r="G127" s="218"/>
    </row>
    <row r="129" spans="1:7" x14ac:dyDescent="0.2">
      <c r="A129" s="219"/>
      <c r="B129" s="219"/>
      <c r="C129" s="219"/>
      <c r="D129" s="220"/>
      <c r="E129" s="188"/>
      <c r="F129" s="221"/>
      <c r="G129" s="222"/>
    </row>
  </sheetData>
  <mergeCells count="17">
    <mergeCell ref="C44:E44"/>
    <mergeCell ref="A4:B4"/>
    <mergeCell ref="C4:E4"/>
    <mergeCell ref="F4:G4"/>
    <mergeCell ref="A5:B5"/>
    <mergeCell ref="C5:E5"/>
    <mergeCell ref="F5:G5"/>
    <mergeCell ref="A6:B6"/>
    <mergeCell ref="C6:E6"/>
    <mergeCell ref="F6:G6"/>
    <mergeCell ref="B9:E9"/>
    <mergeCell ref="C10:E10"/>
    <mergeCell ref="B81:F81"/>
    <mergeCell ref="C82:E82"/>
    <mergeCell ref="C83:E83"/>
    <mergeCell ref="B126:F126"/>
    <mergeCell ref="B127:F127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86" fitToHeight="0" orientation="portrait" useFirstPageNumber="1" r:id="rId1"/>
  <headerFooter alignWithMargins="0"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opLeftCell="A67" zoomScaleNormal="100" zoomScaleSheetLayoutView="115" workbookViewId="0">
      <selection sqref="A1:G73"/>
    </sheetView>
  </sheetViews>
  <sheetFormatPr defaultRowHeight="12.75" x14ac:dyDescent="0.2"/>
  <cols>
    <col min="1" max="1" width="3.85546875" style="143" customWidth="1"/>
    <col min="2" max="2" width="10.28515625" style="143" customWidth="1"/>
    <col min="3" max="3" width="48.140625" style="143" customWidth="1"/>
    <col min="4" max="4" width="7.85546875" style="143" customWidth="1"/>
    <col min="5" max="5" width="10.42578125" style="143" customWidth="1"/>
    <col min="6" max="6" width="11.42578125" style="143" customWidth="1"/>
    <col min="7" max="7" width="15.5703125" style="143" customWidth="1"/>
    <col min="8" max="8" width="10.7109375" style="143" bestFit="1" customWidth="1"/>
    <col min="9" max="9" width="11.5703125" style="143" customWidth="1"/>
    <col min="10" max="10" width="12" style="144" customWidth="1"/>
    <col min="11" max="14" width="9.140625" style="143"/>
    <col min="15" max="15" width="0" style="143" hidden="1" customWidth="1"/>
    <col min="16" max="256" width="9.140625" style="143"/>
    <col min="257" max="257" width="3.85546875" style="143" customWidth="1"/>
    <col min="258" max="258" width="10.28515625" style="143" customWidth="1"/>
    <col min="259" max="259" width="48.140625" style="143" customWidth="1"/>
    <col min="260" max="260" width="7.85546875" style="143" customWidth="1"/>
    <col min="261" max="261" width="10.42578125" style="143" customWidth="1"/>
    <col min="262" max="262" width="11.42578125" style="143" customWidth="1"/>
    <col min="263" max="263" width="15.5703125" style="143" customWidth="1"/>
    <col min="264" max="264" width="10.7109375" style="143" bestFit="1" customWidth="1"/>
    <col min="265" max="265" width="11.5703125" style="143" customWidth="1"/>
    <col min="266" max="266" width="12" style="143" customWidth="1"/>
    <col min="267" max="270" width="9.140625" style="143"/>
    <col min="271" max="271" width="0" style="143" hidden="1" customWidth="1"/>
    <col min="272" max="512" width="9.140625" style="143"/>
    <col min="513" max="513" width="3.85546875" style="143" customWidth="1"/>
    <col min="514" max="514" width="10.28515625" style="143" customWidth="1"/>
    <col min="515" max="515" width="48.140625" style="143" customWidth="1"/>
    <col min="516" max="516" width="7.85546875" style="143" customWidth="1"/>
    <col min="517" max="517" width="10.42578125" style="143" customWidth="1"/>
    <col min="518" max="518" width="11.42578125" style="143" customWidth="1"/>
    <col min="519" max="519" width="15.5703125" style="143" customWidth="1"/>
    <col min="520" max="520" width="10.7109375" style="143" bestFit="1" customWidth="1"/>
    <col min="521" max="521" width="11.5703125" style="143" customWidth="1"/>
    <col min="522" max="522" width="12" style="143" customWidth="1"/>
    <col min="523" max="526" width="9.140625" style="143"/>
    <col min="527" max="527" width="0" style="143" hidden="1" customWidth="1"/>
    <col min="528" max="768" width="9.140625" style="143"/>
    <col min="769" max="769" width="3.85546875" style="143" customWidth="1"/>
    <col min="770" max="770" width="10.28515625" style="143" customWidth="1"/>
    <col min="771" max="771" width="48.140625" style="143" customWidth="1"/>
    <col min="772" max="772" width="7.85546875" style="143" customWidth="1"/>
    <col min="773" max="773" width="10.42578125" style="143" customWidth="1"/>
    <col min="774" max="774" width="11.42578125" style="143" customWidth="1"/>
    <col min="775" max="775" width="15.5703125" style="143" customWidth="1"/>
    <col min="776" max="776" width="10.7109375" style="143" bestFit="1" customWidth="1"/>
    <col min="777" max="777" width="11.5703125" style="143" customWidth="1"/>
    <col min="778" max="778" width="12" style="143" customWidth="1"/>
    <col min="779" max="782" width="9.140625" style="143"/>
    <col min="783" max="783" width="0" style="143" hidden="1" customWidth="1"/>
    <col min="784" max="1024" width="9.140625" style="143"/>
    <col min="1025" max="1025" width="3.85546875" style="143" customWidth="1"/>
    <col min="1026" max="1026" width="10.28515625" style="143" customWidth="1"/>
    <col min="1027" max="1027" width="48.140625" style="143" customWidth="1"/>
    <col min="1028" max="1028" width="7.85546875" style="143" customWidth="1"/>
    <col min="1029" max="1029" width="10.42578125" style="143" customWidth="1"/>
    <col min="1030" max="1030" width="11.42578125" style="143" customWidth="1"/>
    <col min="1031" max="1031" width="15.5703125" style="143" customWidth="1"/>
    <col min="1032" max="1032" width="10.7109375" style="143" bestFit="1" customWidth="1"/>
    <col min="1033" max="1033" width="11.5703125" style="143" customWidth="1"/>
    <col min="1034" max="1034" width="12" style="143" customWidth="1"/>
    <col min="1035" max="1038" width="9.140625" style="143"/>
    <col min="1039" max="1039" width="0" style="143" hidden="1" customWidth="1"/>
    <col min="1040" max="1280" width="9.140625" style="143"/>
    <col min="1281" max="1281" width="3.85546875" style="143" customWidth="1"/>
    <col min="1282" max="1282" width="10.28515625" style="143" customWidth="1"/>
    <col min="1283" max="1283" width="48.140625" style="143" customWidth="1"/>
    <col min="1284" max="1284" width="7.85546875" style="143" customWidth="1"/>
    <col min="1285" max="1285" width="10.42578125" style="143" customWidth="1"/>
    <col min="1286" max="1286" width="11.42578125" style="143" customWidth="1"/>
    <col min="1287" max="1287" width="15.5703125" style="143" customWidth="1"/>
    <col min="1288" max="1288" width="10.7109375" style="143" bestFit="1" customWidth="1"/>
    <col min="1289" max="1289" width="11.5703125" style="143" customWidth="1"/>
    <col min="1290" max="1290" width="12" style="143" customWidth="1"/>
    <col min="1291" max="1294" width="9.140625" style="143"/>
    <col min="1295" max="1295" width="0" style="143" hidden="1" customWidth="1"/>
    <col min="1296" max="1536" width="9.140625" style="143"/>
    <col min="1537" max="1537" width="3.85546875" style="143" customWidth="1"/>
    <col min="1538" max="1538" width="10.28515625" style="143" customWidth="1"/>
    <col min="1539" max="1539" width="48.140625" style="143" customWidth="1"/>
    <col min="1540" max="1540" width="7.85546875" style="143" customWidth="1"/>
    <col min="1541" max="1541" width="10.42578125" style="143" customWidth="1"/>
    <col min="1542" max="1542" width="11.42578125" style="143" customWidth="1"/>
    <col min="1543" max="1543" width="15.5703125" style="143" customWidth="1"/>
    <col min="1544" max="1544" width="10.7109375" style="143" bestFit="1" customWidth="1"/>
    <col min="1545" max="1545" width="11.5703125" style="143" customWidth="1"/>
    <col min="1546" max="1546" width="12" style="143" customWidth="1"/>
    <col min="1547" max="1550" width="9.140625" style="143"/>
    <col min="1551" max="1551" width="0" style="143" hidden="1" customWidth="1"/>
    <col min="1552" max="1792" width="9.140625" style="143"/>
    <col min="1793" max="1793" width="3.85546875" style="143" customWidth="1"/>
    <col min="1794" max="1794" width="10.28515625" style="143" customWidth="1"/>
    <col min="1795" max="1795" width="48.140625" style="143" customWidth="1"/>
    <col min="1796" max="1796" width="7.85546875" style="143" customWidth="1"/>
    <col min="1797" max="1797" width="10.42578125" style="143" customWidth="1"/>
    <col min="1798" max="1798" width="11.42578125" style="143" customWidth="1"/>
    <col min="1799" max="1799" width="15.5703125" style="143" customWidth="1"/>
    <col min="1800" max="1800" width="10.7109375" style="143" bestFit="1" customWidth="1"/>
    <col min="1801" max="1801" width="11.5703125" style="143" customWidth="1"/>
    <col min="1802" max="1802" width="12" style="143" customWidth="1"/>
    <col min="1803" max="1806" width="9.140625" style="143"/>
    <col min="1807" max="1807" width="0" style="143" hidden="1" customWidth="1"/>
    <col min="1808" max="2048" width="9.140625" style="143"/>
    <col min="2049" max="2049" width="3.85546875" style="143" customWidth="1"/>
    <col min="2050" max="2050" width="10.28515625" style="143" customWidth="1"/>
    <col min="2051" max="2051" width="48.140625" style="143" customWidth="1"/>
    <col min="2052" max="2052" width="7.85546875" style="143" customWidth="1"/>
    <col min="2053" max="2053" width="10.42578125" style="143" customWidth="1"/>
    <col min="2054" max="2054" width="11.42578125" style="143" customWidth="1"/>
    <col min="2055" max="2055" width="15.5703125" style="143" customWidth="1"/>
    <col min="2056" max="2056" width="10.7109375" style="143" bestFit="1" customWidth="1"/>
    <col min="2057" max="2057" width="11.5703125" style="143" customWidth="1"/>
    <col min="2058" max="2058" width="12" style="143" customWidth="1"/>
    <col min="2059" max="2062" width="9.140625" style="143"/>
    <col min="2063" max="2063" width="0" style="143" hidden="1" customWidth="1"/>
    <col min="2064" max="2304" width="9.140625" style="143"/>
    <col min="2305" max="2305" width="3.85546875" style="143" customWidth="1"/>
    <col min="2306" max="2306" width="10.28515625" style="143" customWidth="1"/>
    <col min="2307" max="2307" width="48.140625" style="143" customWidth="1"/>
    <col min="2308" max="2308" width="7.85546875" style="143" customWidth="1"/>
    <col min="2309" max="2309" width="10.42578125" style="143" customWidth="1"/>
    <col min="2310" max="2310" width="11.42578125" style="143" customWidth="1"/>
    <col min="2311" max="2311" width="15.5703125" style="143" customWidth="1"/>
    <col min="2312" max="2312" width="10.7109375" style="143" bestFit="1" customWidth="1"/>
    <col min="2313" max="2313" width="11.5703125" style="143" customWidth="1"/>
    <col min="2314" max="2314" width="12" style="143" customWidth="1"/>
    <col min="2315" max="2318" width="9.140625" style="143"/>
    <col min="2319" max="2319" width="0" style="143" hidden="1" customWidth="1"/>
    <col min="2320" max="2560" width="9.140625" style="143"/>
    <col min="2561" max="2561" width="3.85546875" style="143" customWidth="1"/>
    <col min="2562" max="2562" width="10.28515625" style="143" customWidth="1"/>
    <col min="2563" max="2563" width="48.140625" style="143" customWidth="1"/>
    <col min="2564" max="2564" width="7.85546875" style="143" customWidth="1"/>
    <col min="2565" max="2565" width="10.42578125" style="143" customWidth="1"/>
    <col min="2566" max="2566" width="11.42578125" style="143" customWidth="1"/>
    <col min="2567" max="2567" width="15.5703125" style="143" customWidth="1"/>
    <col min="2568" max="2568" width="10.7109375" style="143" bestFit="1" customWidth="1"/>
    <col min="2569" max="2569" width="11.5703125" style="143" customWidth="1"/>
    <col min="2570" max="2570" width="12" style="143" customWidth="1"/>
    <col min="2571" max="2574" width="9.140625" style="143"/>
    <col min="2575" max="2575" width="0" style="143" hidden="1" customWidth="1"/>
    <col min="2576" max="2816" width="9.140625" style="143"/>
    <col min="2817" max="2817" width="3.85546875" style="143" customWidth="1"/>
    <col min="2818" max="2818" width="10.28515625" style="143" customWidth="1"/>
    <col min="2819" max="2819" width="48.140625" style="143" customWidth="1"/>
    <col min="2820" max="2820" width="7.85546875" style="143" customWidth="1"/>
    <col min="2821" max="2821" width="10.42578125" style="143" customWidth="1"/>
    <col min="2822" max="2822" width="11.42578125" style="143" customWidth="1"/>
    <col min="2823" max="2823" width="15.5703125" style="143" customWidth="1"/>
    <col min="2824" max="2824" width="10.7109375" style="143" bestFit="1" customWidth="1"/>
    <col min="2825" max="2825" width="11.5703125" style="143" customWidth="1"/>
    <col min="2826" max="2826" width="12" style="143" customWidth="1"/>
    <col min="2827" max="2830" width="9.140625" style="143"/>
    <col min="2831" max="2831" width="0" style="143" hidden="1" customWidth="1"/>
    <col min="2832" max="3072" width="9.140625" style="143"/>
    <col min="3073" max="3073" width="3.85546875" style="143" customWidth="1"/>
    <col min="3074" max="3074" width="10.28515625" style="143" customWidth="1"/>
    <col min="3075" max="3075" width="48.140625" style="143" customWidth="1"/>
    <col min="3076" max="3076" width="7.85546875" style="143" customWidth="1"/>
    <col min="3077" max="3077" width="10.42578125" style="143" customWidth="1"/>
    <col min="3078" max="3078" width="11.42578125" style="143" customWidth="1"/>
    <col min="3079" max="3079" width="15.5703125" style="143" customWidth="1"/>
    <col min="3080" max="3080" width="10.7109375" style="143" bestFit="1" customWidth="1"/>
    <col min="3081" max="3081" width="11.5703125" style="143" customWidth="1"/>
    <col min="3082" max="3082" width="12" style="143" customWidth="1"/>
    <col min="3083" max="3086" width="9.140625" style="143"/>
    <col min="3087" max="3087" width="0" style="143" hidden="1" customWidth="1"/>
    <col min="3088" max="3328" width="9.140625" style="143"/>
    <col min="3329" max="3329" width="3.85546875" style="143" customWidth="1"/>
    <col min="3330" max="3330" width="10.28515625" style="143" customWidth="1"/>
    <col min="3331" max="3331" width="48.140625" style="143" customWidth="1"/>
    <col min="3332" max="3332" width="7.85546875" style="143" customWidth="1"/>
    <col min="3333" max="3333" width="10.42578125" style="143" customWidth="1"/>
    <col min="3334" max="3334" width="11.42578125" style="143" customWidth="1"/>
    <col min="3335" max="3335" width="15.5703125" style="143" customWidth="1"/>
    <col min="3336" max="3336" width="10.7109375" style="143" bestFit="1" customWidth="1"/>
    <col min="3337" max="3337" width="11.5703125" style="143" customWidth="1"/>
    <col min="3338" max="3338" width="12" style="143" customWidth="1"/>
    <col min="3339" max="3342" width="9.140625" style="143"/>
    <col min="3343" max="3343" width="0" style="143" hidden="1" customWidth="1"/>
    <col min="3344" max="3584" width="9.140625" style="143"/>
    <col min="3585" max="3585" width="3.85546875" style="143" customWidth="1"/>
    <col min="3586" max="3586" width="10.28515625" style="143" customWidth="1"/>
    <col min="3587" max="3587" width="48.140625" style="143" customWidth="1"/>
    <col min="3588" max="3588" width="7.85546875" style="143" customWidth="1"/>
    <col min="3589" max="3589" width="10.42578125" style="143" customWidth="1"/>
    <col min="3590" max="3590" width="11.42578125" style="143" customWidth="1"/>
    <col min="3591" max="3591" width="15.5703125" style="143" customWidth="1"/>
    <col min="3592" max="3592" width="10.7109375" style="143" bestFit="1" customWidth="1"/>
    <col min="3593" max="3593" width="11.5703125" style="143" customWidth="1"/>
    <col min="3594" max="3594" width="12" style="143" customWidth="1"/>
    <col min="3595" max="3598" width="9.140625" style="143"/>
    <col min="3599" max="3599" width="0" style="143" hidden="1" customWidth="1"/>
    <col min="3600" max="3840" width="9.140625" style="143"/>
    <col min="3841" max="3841" width="3.85546875" style="143" customWidth="1"/>
    <col min="3842" max="3842" width="10.28515625" style="143" customWidth="1"/>
    <col min="3843" max="3843" width="48.140625" style="143" customWidth="1"/>
    <col min="3844" max="3844" width="7.85546875" style="143" customWidth="1"/>
    <col min="3845" max="3845" width="10.42578125" style="143" customWidth="1"/>
    <col min="3846" max="3846" width="11.42578125" style="143" customWidth="1"/>
    <col min="3847" max="3847" width="15.5703125" style="143" customWidth="1"/>
    <col min="3848" max="3848" width="10.7109375" style="143" bestFit="1" customWidth="1"/>
    <col min="3849" max="3849" width="11.5703125" style="143" customWidth="1"/>
    <col min="3850" max="3850" width="12" style="143" customWidth="1"/>
    <col min="3851" max="3854" width="9.140625" style="143"/>
    <col min="3855" max="3855" width="0" style="143" hidden="1" customWidth="1"/>
    <col min="3856" max="4096" width="9.140625" style="143"/>
    <col min="4097" max="4097" width="3.85546875" style="143" customWidth="1"/>
    <col min="4098" max="4098" width="10.28515625" style="143" customWidth="1"/>
    <col min="4099" max="4099" width="48.140625" style="143" customWidth="1"/>
    <col min="4100" max="4100" width="7.85546875" style="143" customWidth="1"/>
    <col min="4101" max="4101" width="10.42578125" style="143" customWidth="1"/>
    <col min="4102" max="4102" width="11.42578125" style="143" customWidth="1"/>
    <col min="4103" max="4103" width="15.5703125" style="143" customWidth="1"/>
    <col min="4104" max="4104" width="10.7109375" style="143" bestFit="1" customWidth="1"/>
    <col min="4105" max="4105" width="11.5703125" style="143" customWidth="1"/>
    <col min="4106" max="4106" width="12" style="143" customWidth="1"/>
    <col min="4107" max="4110" width="9.140625" style="143"/>
    <col min="4111" max="4111" width="0" style="143" hidden="1" customWidth="1"/>
    <col min="4112" max="4352" width="9.140625" style="143"/>
    <col min="4353" max="4353" width="3.85546875" style="143" customWidth="1"/>
    <col min="4354" max="4354" width="10.28515625" style="143" customWidth="1"/>
    <col min="4355" max="4355" width="48.140625" style="143" customWidth="1"/>
    <col min="4356" max="4356" width="7.85546875" style="143" customWidth="1"/>
    <col min="4357" max="4357" width="10.42578125" style="143" customWidth="1"/>
    <col min="4358" max="4358" width="11.42578125" style="143" customWidth="1"/>
    <col min="4359" max="4359" width="15.5703125" style="143" customWidth="1"/>
    <col min="4360" max="4360" width="10.7109375" style="143" bestFit="1" customWidth="1"/>
    <col min="4361" max="4361" width="11.5703125" style="143" customWidth="1"/>
    <col min="4362" max="4362" width="12" style="143" customWidth="1"/>
    <col min="4363" max="4366" width="9.140625" style="143"/>
    <col min="4367" max="4367" width="0" style="143" hidden="1" customWidth="1"/>
    <col min="4368" max="4608" width="9.140625" style="143"/>
    <col min="4609" max="4609" width="3.85546875" style="143" customWidth="1"/>
    <col min="4610" max="4610" width="10.28515625" style="143" customWidth="1"/>
    <col min="4611" max="4611" width="48.140625" style="143" customWidth="1"/>
    <col min="4612" max="4612" width="7.85546875" style="143" customWidth="1"/>
    <col min="4613" max="4613" width="10.42578125" style="143" customWidth="1"/>
    <col min="4614" max="4614" width="11.42578125" style="143" customWidth="1"/>
    <col min="4615" max="4615" width="15.5703125" style="143" customWidth="1"/>
    <col min="4616" max="4616" width="10.7109375" style="143" bestFit="1" customWidth="1"/>
    <col min="4617" max="4617" width="11.5703125" style="143" customWidth="1"/>
    <col min="4618" max="4618" width="12" style="143" customWidth="1"/>
    <col min="4619" max="4622" width="9.140625" style="143"/>
    <col min="4623" max="4623" width="0" style="143" hidden="1" customWidth="1"/>
    <col min="4624" max="4864" width="9.140625" style="143"/>
    <col min="4865" max="4865" width="3.85546875" style="143" customWidth="1"/>
    <col min="4866" max="4866" width="10.28515625" style="143" customWidth="1"/>
    <col min="4867" max="4867" width="48.140625" style="143" customWidth="1"/>
    <col min="4868" max="4868" width="7.85546875" style="143" customWidth="1"/>
    <col min="4869" max="4869" width="10.42578125" style="143" customWidth="1"/>
    <col min="4870" max="4870" width="11.42578125" style="143" customWidth="1"/>
    <col min="4871" max="4871" width="15.5703125" style="143" customWidth="1"/>
    <col min="4872" max="4872" width="10.7109375" style="143" bestFit="1" customWidth="1"/>
    <col min="4873" max="4873" width="11.5703125" style="143" customWidth="1"/>
    <col min="4874" max="4874" width="12" style="143" customWidth="1"/>
    <col min="4875" max="4878" width="9.140625" style="143"/>
    <col min="4879" max="4879" width="0" style="143" hidden="1" customWidth="1"/>
    <col min="4880" max="5120" width="9.140625" style="143"/>
    <col min="5121" max="5121" width="3.85546875" style="143" customWidth="1"/>
    <col min="5122" max="5122" width="10.28515625" style="143" customWidth="1"/>
    <col min="5123" max="5123" width="48.140625" style="143" customWidth="1"/>
    <col min="5124" max="5124" width="7.85546875" style="143" customWidth="1"/>
    <col min="5125" max="5125" width="10.42578125" style="143" customWidth="1"/>
    <col min="5126" max="5126" width="11.42578125" style="143" customWidth="1"/>
    <col min="5127" max="5127" width="15.5703125" style="143" customWidth="1"/>
    <col min="5128" max="5128" width="10.7109375" style="143" bestFit="1" customWidth="1"/>
    <col min="5129" max="5129" width="11.5703125" style="143" customWidth="1"/>
    <col min="5130" max="5130" width="12" style="143" customWidth="1"/>
    <col min="5131" max="5134" width="9.140625" style="143"/>
    <col min="5135" max="5135" width="0" style="143" hidden="1" customWidth="1"/>
    <col min="5136" max="5376" width="9.140625" style="143"/>
    <col min="5377" max="5377" width="3.85546875" style="143" customWidth="1"/>
    <col min="5378" max="5378" width="10.28515625" style="143" customWidth="1"/>
    <col min="5379" max="5379" width="48.140625" style="143" customWidth="1"/>
    <col min="5380" max="5380" width="7.85546875" style="143" customWidth="1"/>
    <col min="5381" max="5381" width="10.42578125" style="143" customWidth="1"/>
    <col min="5382" max="5382" width="11.42578125" style="143" customWidth="1"/>
    <col min="5383" max="5383" width="15.5703125" style="143" customWidth="1"/>
    <col min="5384" max="5384" width="10.7109375" style="143" bestFit="1" customWidth="1"/>
    <col min="5385" max="5385" width="11.5703125" style="143" customWidth="1"/>
    <col min="5386" max="5386" width="12" style="143" customWidth="1"/>
    <col min="5387" max="5390" width="9.140625" style="143"/>
    <col min="5391" max="5391" width="0" style="143" hidden="1" customWidth="1"/>
    <col min="5392" max="5632" width="9.140625" style="143"/>
    <col min="5633" max="5633" width="3.85546875" style="143" customWidth="1"/>
    <col min="5634" max="5634" width="10.28515625" style="143" customWidth="1"/>
    <col min="5635" max="5635" width="48.140625" style="143" customWidth="1"/>
    <col min="5636" max="5636" width="7.85546875" style="143" customWidth="1"/>
    <col min="5637" max="5637" width="10.42578125" style="143" customWidth="1"/>
    <col min="5638" max="5638" width="11.42578125" style="143" customWidth="1"/>
    <col min="5639" max="5639" width="15.5703125" style="143" customWidth="1"/>
    <col min="5640" max="5640" width="10.7109375" style="143" bestFit="1" customWidth="1"/>
    <col min="5641" max="5641" width="11.5703125" style="143" customWidth="1"/>
    <col min="5642" max="5642" width="12" style="143" customWidth="1"/>
    <col min="5643" max="5646" width="9.140625" style="143"/>
    <col min="5647" max="5647" width="0" style="143" hidden="1" customWidth="1"/>
    <col min="5648" max="5888" width="9.140625" style="143"/>
    <col min="5889" max="5889" width="3.85546875" style="143" customWidth="1"/>
    <col min="5890" max="5890" width="10.28515625" style="143" customWidth="1"/>
    <col min="5891" max="5891" width="48.140625" style="143" customWidth="1"/>
    <col min="5892" max="5892" width="7.85546875" style="143" customWidth="1"/>
    <col min="5893" max="5893" width="10.42578125" style="143" customWidth="1"/>
    <col min="5894" max="5894" width="11.42578125" style="143" customWidth="1"/>
    <col min="5895" max="5895" width="15.5703125" style="143" customWidth="1"/>
    <col min="5896" max="5896" width="10.7109375" style="143" bestFit="1" customWidth="1"/>
    <col min="5897" max="5897" width="11.5703125" style="143" customWidth="1"/>
    <col min="5898" max="5898" width="12" style="143" customWidth="1"/>
    <col min="5899" max="5902" width="9.140625" style="143"/>
    <col min="5903" max="5903" width="0" style="143" hidden="1" customWidth="1"/>
    <col min="5904" max="6144" width="9.140625" style="143"/>
    <col min="6145" max="6145" width="3.85546875" style="143" customWidth="1"/>
    <col min="6146" max="6146" width="10.28515625" style="143" customWidth="1"/>
    <col min="6147" max="6147" width="48.140625" style="143" customWidth="1"/>
    <col min="6148" max="6148" width="7.85546875" style="143" customWidth="1"/>
    <col min="6149" max="6149" width="10.42578125" style="143" customWidth="1"/>
    <col min="6150" max="6150" width="11.42578125" style="143" customWidth="1"/>
    <col min="6151" max="6151" width="15.5703125" style="143" customWidth="1"/>
    <col min="6152" max="6152" width="10.7109375" style="143" bestFit="1" customWidth="1"/>
    <col min="6153" max="6153" width="11.5703125" style="143" customWidth="1"/>
    <col min="6154" max="6154" width="12" style="143" customWidth="1"/>
    <col min="6155" max="6158" width="9.140625" style="143"/>
    <col min="6159" max="6159" width="0" style="143" hidden="1" customWidth="1"/>
    <col min="6160" max="6400" width="9.140625" style="143"/>
    <col min="6401" max="6401" width="3.85546875" style="143" customWidth="1"/>
    <col min="6402" max="6402" width="10.28515625" style="143" customWidth="1"/>
    <col min="6403" max="6403" width="48.140625" style="143" customWidth="1"/>
    <col min="6404" max="6404" width="7.85546875" style="143" customWidth="1"/>
    <col min="6405" max="6405" width="10.42578125" style="143" customWidth="1"/>
    <col min="6406" max="6406" width="11.42578125" style="143" customWidth="1"/>
    <col min="6407" max="6407" width="15.5703125" style="143" customWidth="1"/>
    <col min="6408" max="6408" width="10.7109375" style="143" bestFit="1" customWidth="1"/>
    <col min="6409" max="6409" width="11.5703125" style="143" customWidth="1"/>
    <col min="6410" max="6410" width="12" style="143" customWidth="1"/>
    <col min="6411" max="6414" width="9.140625" style="143"/>
    <col min="6415" max="6415" width="0" style="143" hidden="1" customWidth="1"/>
    <col min="6416" max="6656" width="9.140625" style="143"/>
    <col min="6657" max="6657" width="3.85546875" style="143" customWidth="1"/>
    <col min="6658" max="6658" width="10.28515625" style="143" customWidth="1"/>
    <col min="6659" max="6659" width="48.140625" style="143" customWidth="1"/>
    <col min="6660" max="6660" width="7.85546875" style="143" customWidth="1"/>
    <col min="6661" max="6661" width="10.42578125" style="143" customWidth="1"/>
    <col min="6662" max="6662" width="11.42578125" style="143" customWidth="1"/>
    <col min="6663" max="6663" width="15.5703125" style="143" customWidth="1"/>
    <col min="6664" max="6664" width="10.7109375" style="143" bestFit="1" customWidth="1"/>
    <col min="6665" max="6665" width="11.5703125" style="143" customWidth="1"/>
    <col min="6666" max="6666" width="12" style="143" customWidth="1"/>
    <col min="6667" max="6670" width="9.140625" style="143"/>
    <col min="6671" max="6671" width="0" style="143" hidden="1" customWidth="1"/>
    <col min="6672" max="6912" width="9.140625" style="143"/>
    <col min="6913" max="6913" width="3.85546875" style="143" customWidth="1"/>
    <col min="6914" max="6914" width="10.28515625" style="143" customWidth="1"/>
    <col min="6915" max="6915" width="48.140625" style="143" customWidth="1"/>
    <col min="6916" max="6916" width="7.85546875" style="143" customWidth="1"/>
    <col min="6917" max="6917" width="10.42578125" style="143" customWidth="1"/>
    <col min="6918" max="6918" width="11.42578125" style="143" customWidth="1"/>
    <col min="6919" max="6919" width="15.5703125" style="143" customWidth="1"/>
    <col min="6920" max="6920" width="10.7109375" style="143" bestFit="1" customWidth="1"/>
    <col min="6921" max="6921" width="11.5703125" style="143" customWidth="1"/>
    <col min="6922" max="6922" width="12" style="143" customWidth="1"/>
    <col min="6923" max="6926" width="9.140625" style="143"/>
    <col min="6927" max="6927" width="0" style="143" hidden="1" customWidth="1"/>
    <col min="6928" max="7168" width="9.140625" style="143"/>
    <col min="7169" max="7169" width="3.85546875" style="143" customWidth="1"/>
    <col min="7170" max="7170" width="10.28515625" style="143" customWidth="1"/>
    <col min="7171" max="7171" width="48.140625" style="143" customWidth="1"/>
    <col min="7172" max="7172" width="7.85546875" style="143" customWidth="1"/>
    <col min="7173" max="7173" width="10.42578125" style="143" customWidth="1"/>
    <col min="7174" max="7174" width="11.42578125" style="143" customWidth="1"/>
    <col min="7175" max="7175" width="15.5703125" style="143" customWidth="1"/>
    <col min="7176" max="7176" width="10.7109375" style="143" bestFit="1" customWidth="1"/>
    <col min="7177" max="7177" width="11.5703125" style="143" customWidth="1"/>
    <col min="7178" max="7178" width="12" style="143" customWidth="1"/>
    <col min="7179" max="7182" width="9.140625" style="143"/>
    <col min="7183" max="7183" width="0" style="143" hidden="1" customWidth="1"/>
    <col min="7184" max="7424" width="9.140625" style="143"/>
    <col min="7425" max="7425" width="3.85546875" style="143" customWidth="1"/>
    <col min="7426" max="7426" width="10.28515625" style="143" customWidth="1"/>
    <col min="7427" max="7427" width="48.140625" style="143" customWidth="1"/>
    <col min="7428" max="7428" width="7.85546875" style="143" customWidth="1"/>
    <col min="7429" max="7429" width="10.42578125" style="143" customWidth="1"/>
    <col min="7430" max="7430" width="11.42578125" style="143" customWidth="1"/>
    <col min="7431" max="7431" width="15.5703125" style="143" customWidth="1"/>
    <col min="7432" max="7432" width="10.7109375" style="143" bestFit="1" customWidth="1"/>
    <col min="7433" max="7433" width="11.5703125" style="143" customWidth="1"/>
    <col min="7434" max="7434" width="12" style="143" customWidth="1"/>
    <col min="7435" max="7438" width="9.140625" style="143"/>
    <col min="7439" max="7439" width="0" style="143" hidden="1" customWidth="1"/>
    <col min="7440" max="7680" width="9.140625" style="143"/>
    <col min="7681" max="7681" width="3.85546875" style="143" customWidth="1"/>
    <col min="7682" max="7682" width="10.28515625" style="143" customWidth="1"/>
    <col min="7683" max="7683" width="48.140625" style="143" customWidth="1"/>
    <col min="7684" max="7684" width="7.85546875" style="143" customWidth="1"/>
    <col min="7685" max="7685" width="10.42578125" style="143" customWidth="1"/>
    <col min="7686" max="7686" width="11.42578125" style="143" customWidth="1"/>
    <col min="7687" max="7687" width="15.5703125" style="143" customWidth="1"/>
    <col min="7688" max="7688" width="10.7109375" style="143" bestFit="1" customWidth="1"/>
    <col min="7689" max="7689" width="11.5703125" style="143" customWidth="1"/>
    <col min="7690" max="7690" width="12" style="143" customWidth="1"/>
    <col min="7691" max="7694" width="9.140625" style="143"/>
    <col min="7695" max="7695" width="0" style="143" hidden="1" customWidth="1"/>
    <col min="7696" max="7936" width="9.140625" style="143"/>
    <col min="7937" max="7937" width="3.85546875" style="143" customWidth="1"/>
    <col min="7938" max="7938" width="10.28515625" style="143" customWidth="1"/>
    <col min="7939" max="7939" width="48.140625" style="143" customWidth="1"/>
    <col min="7940" max="7940" width="7.85546875" style="143" customWidth="1"/>
    <col min="7941" max="7941" width="10.42578125" style="143" customWidth="1"/>
    <col min="7942" max="7942" width="11.42578125" style="143" customWidth="1"/>
    <col min="7943" max="7943" width="15.5703125" style="143" customWidth="1"/>
    <col min="7944" max="7944" width="10.7109375" style="143" bestFit="1" customWidth="1"/>
    <col min="7945" max="7945" width="11.5703125" style="143" customWidth="1"/>
    <col min="7946" max="7946" width="12" style="143" customWidth="1"/>
    <col min="7947" max="7950" width="9.140625" style="143"/>
    <col min="7951" max="7951" width="0" style="143" hidden="1" customWidth="1"/>
    <col min="7952" max="8192" width="9.140625" style="143"/>
    <col min="8193" max="8193" width="3.85546875" style="143" customWidth="1"/>
    <col min="8194" max="8194" width="10.28515625" style="143" customWidth="1"/>
    <col min="8195" max="8195" width="48.140625" style="143" customWidth="1"/>
    <col min="8196" max="8196" width="7.85546875" style="143" customWidth="1"/>
    <col min="8197" max="8197" width="10.42578125" style="143" customWidth="1"/>
    <col min="8198" max="8198" width="11.42578125" style="143" customWidth="1"/>
    <col min="8199" max="8199" width="15.5703125" style="143" customWidth="1"/>
    <col min="8200" max="8200" width="10.7109375" style="143" bestFit="1" customWidth="1"/>
    <col min="8201" max="8201" width="11.5703125" style="143" customWidth="1"/>
    <col min="8202" max="8202" width="12" style="143" customWidth="1"/>
    <col min="8203" max="8206" width="9.140625" style="143"/>
    <col min="8207" max="8207" width="0" style="143" hidden="1" customWidth="1"/>
    <col min="8208" max="8448" width="9.140625" style="143"/>
    <col min="8449" max="8449" width="3.85546875" style="143" customWidth="1"/>
    <col min="8450" max="8450" width="10.28515625" style="143" customWidth="1"/>
    <col min="8451" max="8451" width="48.140625" style="143" customWidth="1"/>
    <col min="8452" max="8452" width="7.85546875" style="143" customWidth="1"/>
    <col min="8453" max="8453" width="10.42578125" style="143" customWidth="1"/>
    <col min="8454" max="8454" width="11.42578125" style="143" customWidth="1"/>
    <col min="8455" max="8455" width="15.5703125" style="143" customWidth="1"/>
    <col min="8456" max="8456" width="10.7109375" style="143" bestFit="1" customWidth="1"/>
    <col min="8457" max="8457" width="11.5703125" style="143" customWidth="1"/>
    <col min="8458" max="8458" width="12" style="143" customWidth="1"/>
    <col min="8459" max="8462" width="9.140625" style="143"/>
    <col min="8463" max="8463" width="0" style="143" hidden="1" customWidth="1"/>
    <col min="8464" max="8704" width="9.140625" style="143"/>
    <col min="8705" max="8705" width="3.85546875" style="143" customWidth="1"/>
    <col min="8706" max="8706" width="10.28515625" style="143" customWidth="1"/>
    <col min="8707" max="8707" width="48.140625" style="143" customWidth="1"/>
    <col min="8708" max="8708" width="7.85546875" style="143" customWidth="1"/>
    <col min="8709" max="8709" width="10.42578125" style="143" customWidth="1"/>
    <col min="8710" max="8710" width="11.42578125" style="143" customWidth="1"/>
    <col min="8711" max="8711" width="15.5703125" style="143" customWidth="1"/>
    <col min="8712" max="8712" width="10.7109375" style="143" bestFit="1" customWidth="1"/>
    <col min="8713" max="8713" width="11.5703125" style="143" customWidth="1"/>
    <col min="8714" max="8714" width="12" style="143" customWidth="1"/>
    <col min="8715" max="8718" width="9.140625" style="143"/>
    <col min="8719" max="8719" width="0" style="143" hidden="1" customWidth="1"/>
    <col min="8720" max="8960" width="9.140625" style="143"/>
    <col min="8961" max="8961" width="3.85546875" style="143" customWidth="1"/>
    <col min="8962" max="8962" width="10.28515625" style="143" customWidth="1"/>
    <col min="8963" max="8963" width="48.140625" style="143" customWidth="1"/>
    <col min="8964" max="8964" width="7.85546875" style="143" customWidth="1"/>
    <col min="8965" max="8965" width="10.42578125" style="143" customWidth="1"/>
    <col min="8966" max="8966" width="11.42578125" style="143" customWidth="1"/>
    <col min="8967" max="8967" width="15.5703125" style="143" customWidth="1"/>
    <col min="8968" max="8968" width="10.7109375" style="143" bestFit="1" customWidth="1"/>
    <col min="8969" max="8969" width="11.5703125" style="143" customWidth="1"/>
    <col min="8970" max="8970" width="12" style="143" customWidth="1"/>
    <col min="8971" max="8974" width="9.140625" style="143"/>
    <col min="8975" max="8975" width="0" style="143" hidden="1" customWidth="1"/>
    <col min="8976" max="9216" width="9.140625" style="143"/>
    <col min="9217" max="9217" width="3.85546875" style="143" customWidth="1"/>
    <col min="9218" max="9218" width="10.28515625" style="143" customWidth="1"/>
    <col min="9219" max="9219" width="48.140625" style="143" customWidth="1"/>
    <col min="9220" max="9220" width="7.85546875" style="143" customWidth="1"/>
    <col min="9221" max="9221" width="10.42578125" style="143" customWidth="1"/>
    <col min="9222" max="9222" width="11.42578125" style="143" customWidth="1"/>
    <col min="9223" max="9223" width="15.5703125" style="143" customWidth="1"/>
    <col min="9224" max="9224" width="10.7109375" style="143" bestFit="1" customWidth="1"/>
    <col min="9225" max="9225" width="11.5703125" style="143" customWidth="1"/>
    <col min="9226" max="9226" width="12" style="143" customWidth="1"/>
    <col min="9227" max="9230" width="9.140625" style="143"/>
    <col min="9231" max="9231" width="0" style="143" hidden="1" customWidth="1"/>
    <col min="9232" max="9472" width="9.140625" style="143"/>
    <col min="9473" max="9473" width="3.85546875" style="143" customWidth="1"/>
    <col min="9474" max="9474" width="10.28515625" style="143" customWidth="1"/>
    <col min="9475" max="9475" width="48.140625" style="143" customWidth="1"/>
    <col min="9476" max="9476" width="7.85546875" style="143" customWidth="1"/>
    <col min="9477" max="9477" width="10.42578125" style="143" customWidth="1"/>
    <col min="9478" max="9478" width="11.42578125" style="143" customWidth="1"/>
    <col min="9479" max="9479" width="15.5703125" style="143" customWidth="1"/>
    <col min="9480" max="9480" width="10.7109375" style="143" bestFit="1" customWidth="1"/>
    <col min="9481" max="9481" width="11.5703125" style="143" customWidth="1"/>
    <col min="9482" max="9482" width="12" style="143" customWidth="1"/>
    <col min="9483" max="9486" width="9.140625" style="143"/>
    <col min="9487" max="9487" width="0" style="143" hidden="1" customWidth="1"/>
    <col min="9488" max="9728" width="9.140625" style="143"/>
    <col min="9729" max="9729" width="3.85546875" style="143" customWidth="1"/>
    <col min="9730" max="9730" width="10.28515625" style="143" customWidth="1"/>
    <col min="9731" max="9731" width="48.140625" style="143" customWidth="1"/>
    <col min="9732" max="9732" width="7.85546875" style="143" customWidth="1"/>
    <col min="9733" max="9733" width="10.42578125" style="143" customWidth="1"/>
    <col min="9734" max="9734" width="11.42578125" style="143" customWidth="1"/>
    <col min="9735" max="9735" width="15.5703125" style="143" customWidth="1"/>
    <col min="9736" max="9736" width="10.7109375" style="143" bestFit="1" customWidth="1"/>
    <col min="9737" max="9737" width="11.5703125" style="143" customWidth="1"/>
    <col min="9738" max="9738" width="12" style="143" customWidth="1"/>
    <col min="9739" max="9742" width="9.140625" style="143"/>
    <col min="9743" max="9743" width="0" style="143" hidden="1" customWidth="1"/>
    <col min="9744" max="9984" width="9.140625" style="143"/>
    <col min="9985" max="9985" width="3.85546875" style="143" customWidth="1"/>
    <col min="9986" max="9986" width="10.28515625" style="143" customWidth="1"/>
    <col min="9987" max="9987" width="48.140625" style="143" customWidth="1"/>
    <col min="9988" max="9988" width="7.85546875" style="143" customWidth="1"/>
    <col min="9989" max="9989" width="10.42578125" style="143" customWidth="1"/>
    <col min="9990" max="9990" width="11.42578125" style="143" customWidth="1"/>
    <col min="9991" max="9991" width="15.5703125" style="143" customWidth="1"/>
    <col min="9992" max="9992" width="10.7109375" style="143" bestFit="1" customWidth="1"/>
    <col min="9993" max="9993" width="11.5703125" style="143" customWidth="1"/>
    <col min="9994" max="9994" width="12" style="143" customWidth="1"/>
    <col min="9995" max="9998" width="9.140625" style="143"/>
    <col min="9999" max="9999" width="0" style="143" hidden="1" customWidth="1"/>
    <col min="10000" max="10240" width="9.140625" style="143"/>
    <col min="10241" max="10241" width="3.85546875" style="143" customWidth="1"/>
    <col min="10242" max="10242" width="10.28515625" style="143" customWidth="1"/>
    <col min="10243" max="10243" width="48.140625" style="143" customWidth="1"/>
    <col min="10244" max="10244" width="7.85546875" style="143" customWidth="1"/>
    <col min="10245" max="10245" width="10.42578125" style="143" customWidth="1"/>
    <col min="10246" max="10246" width="11.42578125" style="143" customWidth="1"/>
    <col min="10247" max="10247" width="15.5703125" style="143" customWidth="1"/>
    <col min="10248" max="10248" width="10.7109375" style="143" bestFit="1" customWidth="1"/>
    <col min="10249" max="10249" width="11.5703125" style="143" customWidth="1"/>
    <col min="10250" max="10250" width="12" style="143" customWidth="1"/>
    <col min="10251" max="10254" width="9.140625" style="143"/>
    <col min="10255" max="10255" width="0" style="143" hidden="1" customWidth="1"/>
    <col min="10256" max="10496" width="9.140625" style="143"/>
    <col min="10497" max="10497" width="3.85546875" style="143" customWidth="1"/>
    <col min="10498" max="10498" width="10.28515625" style="143" customWidth="1"/>
    <col min="10499" max="10499" width="48.140625" style="143" customWidth="1"/>
    <col min="10500" max="10500" width="7.85546875" style="143" customWidth="1"/>
    <col min="10501" max="10501" width="10.42578125" style="143" customWidth="1"/>
    <col min="10502" max="10502" width="11.42578125" style="143" customWidth="1"/>
    <col min="10503" max="10503" width="15.5703125" style="143" customWidth="1"/>
    <col min="10504" max="10504" width="10.7109375" style="143" bestFit="1" customWidth="1"/>
    <col min="10505" max="10505" width="11.5703125" style="143" customWidth="1"/>
    <col min="10506" max="10506" width="12" style="143" customWidth="1"/>
    <col min="10507" max="10510" width="9.140625" style="143"/>
    <col min="10511" max="10511" width="0" style="143" hidden="1" customWidth="1"/>
    <col min="10512" max="10752" width="9.140625" style="143"/>
    <col min="10753" max="10753" width="3.85546875" style="143" customWidth="1"/>
    <col min="10754" max="10754" width="10.28515625" style="143" customWidth="1"/>
    <col min="10755" max="10755" width="48.140625" style="143" customWidth="1"/>
    <col min="10756" max="10756" width="7.85546875" style="143" customWidth="1"/>
    <col min="10757" max="10757" width="10.42578125" style="143" customWidth="1"/>
    <col min="10758" max="10758" width="11.42578125" style="143" customWidth="1"/>
    <col min="10759" max="10759" width="15.5703125" style="143" customWidth="1"/>
    <col min="10760" max="10760" width="10.7109375" style="143" bestFit="1" customWidth="1"/>
    <col min="10761" max="10761" width="11.5703125" style="143" customWidth="1"/>
    <col min="10762" max="10762" width="12" style="143" customWidth="1"/>
    <col min="10763" max="10766" width="9.140625" style="143"/>
    <col min="10767" max="10767" width="0" style="143" hidden="1" customWidth="1"/>
    <col min="10768" max="11008" width="9.140625" style="143"/>
    <col min="11009" max="11009" width="3.85546875" style="143" customWidth="1"/>
    <col min="11010" max="11010" width="10.28515625" style="143" customWidth="1"/>
    <col min="11011" max="11011" width="48.140625" style="143" customWidth="1"/>
    <col min="11012" max="11012" width="7.85546875" style="143" customWidth="1"/>
    <col min="11013" max="11013" width="10.42578125" style="143" customWidth="1"/>
    <col min="11014" max="11014" width="11.42578125" style="143" customWidth="1"/>
    <col min="11015" max="11015" width="15.5703125" style="143" customWidth="1"/>
    <col min="11016" max="11016" width="10.7109375" style="143" bestFit="1" customWidth="1"/>
    <col min="11017" max="11017" width="11.5703125" style="143" customWidth="1"/>
    <col min="11018" max="11018" width="12" style="143" customWidth="1"/>
    <col min="11019" max="11022" width="9.140625" style="143"/>
    <col min="11023" max="11023" width="0" style="143" hidden="1" customWidth="1"/>
    <col min="11024" max="11264" width="9.140625" style="143"/>
    <col min="11265" max="11265" width="3.85546875" style="143" customWidth="1"/>
    <col min="11266" max="11266" width="10.28515625" style="143" customWidth="1"/>
    <col min="11267" max="11267" width="48.140625" style="143" customWidth="1"/>
    <col min="11268" max="11268" width="7.85546875" style="143" customWidth="1"/>
    <col min="11269" max="11269" width="10.42578125" style="143" customWidth="1"/>
    <col min="11270" max="11270" width="11.42578125" style="143" customWidth="1"/>
    <col min="11271" max="11271" width="15.5703125" style="143" customWidth="1"/>
    <col min="11272" max="11272" width="10.7109375" style="143" bestFit="1" customWidth="1"/>
    <col min="11273" max="11273" width="11.5703125" style="143" customWidth="1"/>
    <col min="11274" max="11274" width="12" style="143" customWidth="1"/>
    <col min="11275" max="11278" width="9.140625" style="143"/>
    <col min="11279" max="11279" width="0" style="143" hidden="1" customWidth="1"/>
    <col min="11280" max="11520" width="9.140625" style="143"/>
    <col min="11521" max="11521" width="3.85546875" style="143" customWidth="1"/>
    <col min="11522" max="11522" width="10.28515625" style="143" customWidth="1"/>
    <col min="11523" max="11523" width="48.140625" style="143" customWidth="1"/>
    <col min="11524" max="11524" width="7.85546875" style="143" customWidth="1"/>
    <col min="11525" max="11525" width="10.42578125" style="143" customWidth="1"/>
    <col min="11526" max="11526" width="11.42578125" style="143" customWidth="1"/>
    <col min="11527" max="11527" width="15.5703125" style="143" customWidth="1"/>
    <col min="11528" max="11528" width="10.7109375" style="143" bestFit="1" customWidth="1"/>
    <col min="11529" max="11529" width="11.5703125" style="143" customWidth="1"/>
    <col min="11530" max="11530" width="12" style="143" customWidth="1"/>
    <col min="11531" max="11534" width="9.140625" style="143"/>
    <col min="11535" max="11535" width="0" style="143" hidden="1" customWidth="1"/>
    <col min="11536" max="11776" width="9.140625" style="143"/>
    <col min="11777" max="11777" width="3.85546875" style="143" customWidth="1"/>
    <col min="11778" max="11778" width="10.28515625" style="143" customWidth="1"/>
    <col min="11779" max="11779" width="48.140625" style="143" customWidth="1"/>
    <col min="11780" max="11780" width="7.85546875" style="143" customWidth="1"/>
    <col min="11781" max="11781" width="10.42578125" style="143" customWidth="1"/>
    <col min="11782" max="11782" width="11.42578125" style="143" customWidth="1"/>
    <col min="11783" max="11783" width="15.5703125" style="143" customWidth="1"/>
    <col min="11784" max="11784" width="10.7109375" style="143" bestFit="1" customWidth="1"/>
    <col min="11785" max="11785" width="11.5703125" style="143" customWidth="1"/>
    <col min="11786" max="11786" width="12" style="143" customWidth="1"/>
    <col min="11787" max="11790" width="9.140625" style="143"/>
    <col min="11791" max="11791" width="0" style="143" hidden="1" customWidth="1"/>
    <col min="11792" max="12032" width="9.140625" style="143"/>
    <col min="12033" max="12033" width="3.85546875" style="143" customWidth="1"/>
    <col min="12034" max="12034" width="10.28515625" style="143" customWidth="1"/>
    <col min="12035" max="12035" width="48.140625" style="143" customWidth="1"/>
    <col min="12036" max="12036" width="7.85546875" style="143" customWidth="1"/>
    <col min="12037" max="12037" width="10.42578125" style="143" customWidth="1"/>
    <col min="12038" max="12038" width="11.42578125" style="143" customWidth="1"/>
    <col min="12039" max="12039" width="15.5703125" style="143" customWidth="1"/>
    <col min="12040" max="12040" width="10.7109375" style="143" bestFit="1" customWidth="1"/>
    <col min="12041" max="12041" width="11.5703125" style="143" customWidth="1"/>
    <col min="12042" max="12042" width="12" style="143" customWidth="1"/>
    <col min="12043" max="12046" width="9.140625" style="143"/>
    <col min="12047" max="12047" width="0" style="143" hidden="1" customWidth="1"/>
    <col min="12048" max="12288" width="9.140625" style="143"/>
    <col min="12289" max="12289" width="3.85546875" style="143" customWidth="1"/>
    <col min="12290" max="12290" width="10.28515625" style="143" customWidth="1"/>
    <col min="12291" max="12291" width="48.140625" style="143" customWidth="1"/>
    <col min="12292" max="12292" width="7.85546875" style="143" customWidth="1"/>
    <col min="12293" max="12293" width="10.42578125" style="143" customWidth="1"/>
    <col min="12294" max="12294" width="11.42578125" style="143" customWidth="1"/>
    <col min="12295" max="12295" width="15.5703125" style="143" customWidth="1"/>
    <col min="12296" max="12296" width="10.7109375" style="143" bestFit="1" customWidth="1"/>
    <col min="12297" max="12297" width="11.5703125" style="143" customWidth="1"/>
    <col min="12298" max="12298" width="12" style="143" customWidth="1"/>
    <col min="12299" max="12302" width="9.140625" style="143"/>
    <col min="12303" max="12303" width="0" style="143" hidden="1" customWidth="1"/>
    <col min="12304" max="12544" width="9.140625" style="143"/>
    <col min="12545" max="12545" width="3.85546875" style="143" customWidth="1"/>
    <col min="12546" max="12546" width="10.28515625" style="143" customWidth="1"/>
    <col min="12547" max="12547" width="48.140625" style="143" customWidth="1"/>
    <col min="12548" max="12548" width="7.85546875" style="143" customWidth="1"/>
    <col min="12549" max="12549" width="10.42578125" style="143" customWidth="1"/>
    <col min="12550" max="12550" width="11.42578125" style="143" customWidth="1"/>
    <col min="12551" max="12551" width="15.5703125" style="143" customWidth="1"/>
    <col min="12552" max="12552" width="10.7109375" style="143" bestFit="1" customWidth="1"/>
    <col min="12553" max="12553" width="11.5703125" style="143" customWidth="1"/>
    <col min="12554" max="12554" width="12" style="143" customWidth="1"/>
    <col min="12555" max="12558" width="9.140625" style="143"/>
    <col min="12559" max="12559" width="0" style="143" hidden="1" customWidth="1"/>
    <col min="12560" max="12800" width="9.140625" style="143"/>
    <col min="12801" max="12801" width="3.85546875" style="143" customWidth="1"/>
    <col min="12802" max="12802" width="10.28515625" style="143" customWidth="1"/>
    <col min="12803" max="12803" width="48.140625" style="143" customWidth="1"/>
    <col min="12804" max="12804" width="7.85546875" style="143" customWidth="1"/>
    <col min="12805" max="12805" width="10.42578125" style="143" customWidth="1"/>
    <col min="12806" max="12806" width="11.42578125" style="143" customWidth="1"/>
    <col min="12807" max="12807" width="15.5703125" style="143" customWidth="1"/>
    <col min="12808" max="12808" width="10.7109375" style="143" bestFit="1" customWidth="1"/>
    <col min="12809" max="12809" width="11.5703125" style="143" customWidth="1"/>
    <col min="12810" max="12810" width="12" style="143" customWidth="1"/>
    <col min="12811" max="12814" width="9.140625" style="143"/>
    <col min="12815" max="12815" width="0" style="143" hidden="1" customWidth="1"/>
    <col min="12816" max="13056" width="9.140625" style="143"/>
    <col min="13057" max="13057" width="3.85546875" style="143" customWidth="1"/>
    <col min="13058" max="13058" width="10.28515625" style="143" customWidth="1"/>
    <col min="13059" max="13059" width="48.140625" style="143" customWidth="1"/>
    <col min="13060" max="13060" width="7.85546875" style="143" customWidth="1"/>
    <col min="13061" max="13061" width="10.42578125" style="143" customWidth="1"/>
    <col min="13062" max="13062" width="11.42578125" style="143" customWidth="1"/>
    <col min="13063" max="13063" width="15.5703125" style="143" customWidth="1"/>
    <col min="13064" max="13064" width="10.7109375" style="143" bestFit="1" customWidth="1"/>
    <col min="13065" max="13065" width="11.5703125" style="143" customWidth="1"/>
    <col min="13066" max="13066" width="12" style="143" customWidth="1"/>
    <col min="13067" max="13070" width="9.140625" style="143"/>
    <col min="13071" max="13071" width="0" style="143" hidden="1" customWidth="1"/>
    <col min="13072" max="13312" width="9.140625" style="143"/>
    <col min="13313" max="13313" width="3.85546875" style="143" customWidth="1"/>
    <col min="13314" max="13314" width="10.28515625" style="143" customWidth="1"/>
    <col min="13315" max="13315" width="48.140625" style="143" customWidth="1"/>
    <col min="13316" max="13316" width="7.85546875" style="143" customWidth="1"/>
    <col min="13317" max="13317" width="10.42578125" style="143" customWidth="1"/>
    <col min="13318" max="13318" width="11.42578125" style="143" customWidth="1"/>
    <col min="13319" max="13319" width="15.5703125" style="143" customWidth="1"/>
    <col min="13320" max="13320" width="10.7109375" style="143" bestFit="1" customWidth="1"/>
    <col min="13321" max="13321" width="11.5703125" style="143" customWidth="1"/>
    <col min="13322" max="13322" width="12" style="143" customWidth="1"/>
    <col min="13323" max="13326" width="9.140625" style="143"/>
    <col min="13327" max="13327" width="0" style="143" hidden="1" customWidth="1"/>
    <col min="13328" max="13568" width="9.140625" style="143"/>
    <col min="13569" max="13569" width="3.85546875" style="143" customWidth="1"/>
    <col min="13570" max="13570" width="10.28515625" style="143" customWidth="1"/>
    <col min="13571" max="13571" width="48.140625" style="143" customWidth="1"/>
    <col min="13572" max="13572" width="7.85546875" style="143" customWidth="1"/>
    <col min="13573" max="13573" width="10.42578125" style="143" customWidth="1"/>
    <col min="13574" max="13574" width="11.42578125" style="143" customWidth="1"/>
    <col min="13575" max="13575" width="15.5703125" style="143" customWidth="1"/>
    <col min="13576" max="13576" width="10.7109375" style="143" bestFit="1" customWidth="1"/>
    <col min="13577" max="13577" width="11.5703125" style="143" customWidth="1"/>
    <col min="13578" max="13578" width="12" style="143" customWidth="1"/>
    <col min="13579" max="13582" width="9.140625" style="143"/>
    <col min="13583" max="13583" width="0" style="143" hidden="1" customWidth="1"/>
    <col min="13584" max="13824" width="9.140625" style="143"/>
    <col min="13825" max="13825" width="3.85546875" style="143" customWidth="1"/>
    <col min="13826" max="13826" width="10.28515625" style="143" customWidth="1"/>
    <col min="13827" max="13827" width="48.140625" style="143" customWidth="1"/>
    <col min="13828" max="13828" width="7.85546875" style="143" customWidth="1"/>
    <col min="13829" max="13829" width="10.42578125" style="143" customWidth="1"/>
    <col min="13830" max="13830" width="11.42578125" style="143" customWidth="1"/>
    <col min="13831" max="13831" width="15.5703125" style="143" customWidth="1"/>
    <col min="13832" max="13832" width="10.7109375" style="143" bestFit="1" customWidth="1"/>
    <col min="13833" max="13833" width="11.5703125" style="143" customWidth="1"/>
    <col min="13834" max="13834" width="12" style="143" customWidth="1"/>
    <col min="13835" max="13838" width="9.140625" style="143"/>
    <col min="13839" max="13839" width="0" style="143" hidden="1" customWidth="1"/>
    <col min="13840" max="14080" width="9.140625" style="143"/>
    <col min="14081" max="14081" width="3.85546875" style="143" customWidth="1"/>
    <col min="14082" max="14082" width="10.28515625" style="143" customWidth="1"/>
    <col min="14083" max="14083" width="48.140625" style="143" customWidth="1"/>
    <col min="14084" max="14084" width="7.85546875" style="143" customWidth="1"/>
    <col min="14085" max="14085" width="10.42578125" style="143" customWidth="1"/>
    <col min="14086" max="14086" width="11.42578125" style="143" customWidth="1"/>
    <col min="14087" max="14087" width="15.5703125" style="143" customWidth="1"/>
    <col min="14088" max="14088" width="10.7109375" style="143" bestFit="1" customWidth="1"/>
    <col min="14089" max="14089" width="11.5703125" style="143" customWidth="1"/>
    <col min="14090" max="14090" width="12" style="143" customWidth="1"/>
    <col min="14091" max="14094" width="9.140625" style="143"/>
    <col min="14095" max="14095" width="0" style="143" hidden="1" customWidth="1"/>
    <col min="14096" max="14336" width="9.140625" style="143"/>
    <col min="14337" max="14337" width="3.85546875" style="143" customWidth="1"/>
    <col min="14338" max="14338" width="10.28515625" style="143" customWidth="1"/>
    <col min="14339" max="14339" width="48.140625" style="143" customWidth="1"/>
    <col min="14340" max="14340" width="7.85546875" style="143" customWidth="1"/>
    <col min="14341" max="14341" width="10.42578125" style="143" customWidth="1"/>
    <col min="14342" max="14342" width="11.42578125" style="143" customWidth="1"/>
    <col min="14343" max="14343" width="15.5703125" style="143" customWidth="1"/>
    <col min="14344" max="14344" width="10.7109375" style="143" bestFit="1" customWidth="1"/>
    <col min="14345" max="14345" width="11.5703125" style="143" customWidth="1"/>
    <col min="14346" max="14346" width="12" style="143" customWidth="1"/>
    <col min="14347" max="14350" width="9.140625" style="143"/>
    <col min="14351" max="14351" width="0" style="143" hidden="1" customWidth="1"/>
    <col min="14352" max="14592" width="9.140625" style="143"/>
    <col min="14593" max="14593" width="3.85546875" style="143" customWidth="1"/>
    <col min="14594" max="14594" width="10.28515625" style="143" customWidth="1"/>
    <col min="14595" max="14595" width="48.140625" style="143" customWidth="1"/>
    <col min="14596" max="14596" width="7.85546875" style="143" customWidth="1"/>
    <col min="14597" max="14597" width="10.42578125" style="143" customWidth="1"/>
    <col min="14598" max="14598" width="11.42578125" style="143" customWidth="1"/>
    <col min="14599" max="14599" width="15.5703125" style="143" customWidth="1"/>
    <col min="14600" max="14600" width="10.7109375" style="143" bestFit="1" customWidth="1"/>
    <col min="14601" max="14601" width="11.5703125" style="143" customWidth="1"/>
    <col min="14602" max="14602" width="12" style="143" customWidth="1"/>
    <col min="14603" max="14606" width="9.140625" style="143"/>
    <col min="14607" max="14607" width="0" style="143" hidden="1" customWidth="1"/>
    <col min="14608" max="14848" width="9.140625" style="143"/>
    <col min="14849" max="14849" width="3.85546875" style="143" customWidth="1"/>
    <col min="14850" max="14850" width="10.28515625" style="143" customWidth="1"/>
    <col min="14851" max="14851" width="48.140625" style="143" customWidth="1"/>
    <col min="14852" max="14852" width="7.85546875" style="143" customWidth="1"/>
    <col min="14853" max="14853" width="10.42578125" style="143" customWidth="1"/>
    <col min="14854" max="14854" width="11.42578125" style="143" customWidth="1"/>
    <col min="14855" max="14855" width="15.5703125" style="143" customWidth="1"/>
    <col min="14856" max="14856" width="10.7109375" style="143" bestFit="1" customWidth="1"/>
    <col min="14857" max="14857" width="11.5703125" style="143" customWidth="1"/>
    <col min="14858" max="14858" width="12" style="143" customWidth="1"/>
    <col min="14859" max="14862" width="9.140625" style="143"/>
    <col min="14863" max="14863" width="0" style="143" hidden="1" customWidth="1"/>
    <col min="14864" max="15104" width="9.140625" style="143"/>
    <col min="15105" max="15105" width="3.85546875" style="143" customWidth="1"/>
    <col min="15106" max="15106" width="10.28515625" style="143" customWidth="1"/>
    <col min="15107" max="15107" width="48.140625" style="143" customWidth="1"/>
    <col min="15108" max="15108" width="7.85546875" style="143" customWidth="1"/>
    <col min="15109" max="15109" width="10.42578125" style="143" customWidth="1"/>
    <col min="15110" max="15110" width="11.42578125" style="143" customWidth="1"/>
    <col min="15111" max="15111" width="15.5703125" style="143" customWidth="1"/>
    <col min="15112" max="15112" width="10.7109375" style="143" bestFit="1" customWidth="1"/>
    <col min="15113" max="15113" width="11.5703125" style="143" customWidth="1"/>
    <col min="15114" max="15114" width="12" style="143" customWidth="1"/>
    <col min="15115" max="15118" width="9.140625" style="143"/>
    <col min="15119" max="15119" width="0" style="143" hidden="1" customWidth="1"/>
    <col min="15120" max="15360" width="9.140625" style="143"/>
    <col min="15361" max="15361" width="3.85546875" style="143" customWidth="1"/>
    <col min="15362" max="15362" width="10.28515625" style="143" customWidth="1"/>
    <col min="15363" max="15363" width="48.140625" style="143" customWidth="1"/>
    <col min="15364" max="15364" width="7.85546875" style="143" customWidth="1"/>
    <col min="15365" max="15365" width="10.42578125" style="143" customWidth="1"/>
    <col min="15366" max="15366" width="11.42578125" style="143" customWidth="1"/>
    <col min="15367" max="15367" width="15.5703125" style="143" customWidth="1"/>
    <col min="15368" max="15368" width="10.7109375" style="143" bestFit="1" customWidth="1"/>
    <col min="15369" max="15369" width="11.5703125" style="143" customWidth="1"/>
    <col min="15370" max="15370" width="12" style="143" customWidth="1"/>
    <col min="15371" max="15374" width="9.140625" style="143"/>
    <col min="15375" max="15375" width="0" style="143" hidden="1" customWidth="1"/>
    <col min="15376" max="15616" width="9.140625" style="143"/>
    <col min="15617" max="15617" width="3.85546875" style="143" customWidth="1"/>
    <col min="15618" max="15618" width="10.28515625" style="143" customWidth="1"/>
    <col min="15619" max="15619" width="48.140625" style="143" customWidth="1"/>
    <col min="15620" max="15620" width="7.85546875" style="143" customWidth="1"/>
    <col min="15621" max="15621" width="10.42578125" style="143" customWidth="1"/>
    <col min="15622" max="15622" width="11.42578125" style="143" customWidth="1"/>
    <col min="15623" max="15623" width="15.5703125" style="143" customWidth="1"/>
    <col min="15624" max="15624" width="10.7109375" style="143" bestFit="1" customWidth="1"/>
    <col min="15625" max="15625" width="11.5703125" style="143" customWidth="1"/>
    <col min="15626" max="15626" width="12" style="143" customWidth="1"/>
    <col min="15627" max="15630" width="9.140625" style="143"/>
    <col min="15631" max="15631" width="0" style="143" hidden="1" customWidth="1"/>
    <col min="15632" max="15872" width="9.140625" style="143"/>
    <col min="15873" max="15873" width="3.85546875" style="143" customWidth="1"/>
    <col min="15874" max="15874" width="10.28515625" style="143" customWidth="1"/>
    <col min="15875" max="15875" width="48.140625" style="143" customWidth="1"/>
    <col min="15876" max="15876" width="7.85546875" style="143" customWidth="1"/>
    <col min="15877" max="15877" width="10.42578125" style="143" customWidth="1"/>
    <col min="15878" max="15878" width="11.42578125" style="143" customWidth="1"/>
    <col min="15879" max="15879" width="15.5703125" style="143" customWidth="1"/>
    <col min="15880" max="15880" width="10.7109375" style="143" bestFit="1" customWidth="1"/>
    <col min="15881" max="15881" width="11.5703125" style="143" customWidth="1"/>
    <col min="15882" max="15882" width="12" style="143" customWidth="1"/>
    <col min="15883" max="15886" width="9.140625" style="143"/>
    <col min="15887" max="15887" width="0" style="143" hidden="1" customWidth="1"/>
    <col min="15888" max="16128" width="9.140625" style="143"/>
    <col min="16129" max="16129" width="3.85546875" style="143" customWidth="1"/>
    <col min="16130" max="16130" width="10.28515625" style="143" customWidth="1"/>
    <col min="16131" max="16131" width="48.140625" style="143" customWidth="1"/>
    <col min="16132" max="16132" width="7.85546875" style="143" customWidth="1"/>
    <col min="16133" max="16133" width="10.42578125" style="143" customWidth="1"/>
    <col min="16134" max="16134" width="11.42578125" style="143" customWidth="1"/>
    <col min="16135" max="16135" width="15.5703125" style="143" customWidth="1"/>
    <col min="16136" max="16136" width="10.7109375" style="143" bestFit="1" customWidth="1"/>
    <col min="16137" max="16137" width="11.5703125" style="143" customWidth="1"/>
    <col min="16138" max="16138" width="12" style="143" customWidth="1"/>
    <col min="16139" max="16142" width="9.140625" style="143"/>
    <col min="16143" max="16143" width="0" style="143" hidden="1" customWidth="1"/>
    <col min="16144" max="16384" width="9.140625" style="143"/>
  </cols>
  <sheetData>
    <row r="1" spans="1:15" ht="15" x14ac:dyDescent="0.25">
      <c r="A1" s="142"/>
      <c r="B1" s="142"/>
      <c r="C1" s="142"/>
      <c r="D1" s="142"/>
      <c r="E1" s="142"/>
      <c r="F1" s="142"/>
      <c r="G1" s="142"/>
    </row>
    <row r="2" spans="1:15" ht="21" x14ac:dyDescent="0.25">
      <c r="A2" s="142"/>
      <c r="B2" s="142"/>
      <c r="C2" s="511" t="s">
        <v>395</v>
      </c>
      <c r="D2" s="511"/>
      <c r="E2" s="511"/>
      <c r="F2" s="142"/>
      <c r="G2" s="142"/>
      <c r="O2" s="145" t="s">
        <v>396</v>
      </c>
    </row>
    <row r="3" spans="1:15" ht="15" x14ac:dyDescent="0.25">
      <c r="A3" s="142"/>
      <c r="B3" s="142"/>
      <c r="C3" s="146"/>
      <c r="D3" s="142"/>
      <c r="E3" s="142"/>
      <c r="F3" s="142"/>
      <c r="G3" s="142"/>
    </row>
    <row r="4" spans="1:15" ht="31.5" customHeight="1" x14ac:dyDescent="0.2">
      <c r="A4" s="506" t="s">
        <v>73</v>
      </c>
      <c r="B4" s="506"/>
      <c r="C4" s="506" t="s">
        <v>397</v>
      </c>
      <c r="D4" s="506"/>
      <c r="E4" s="506"/>
      <c r="F4" s="507" t="s">
        <v>398</v>
      </c>
      <c r="G4" s="507"/>
    </row>
    <row r="5" spans="1:15" ht="31.5" customHeight="1" x14ac:dyDescent="0.2">
      <c r="A5" s="512" t="s">
        <v>75</v>
      </c>
      <c r="B5" s="512"/>
      <c r="C5" s="513" t="s">
        <v>399</v>
      </c>
      <c r="D5" s="513"/>
      <c r="E5" s="513"/>
      <c r="F5" s="514" t="s">
        <v>398</v>
      </c>
      <c r="G5" s="514"/>
    </row>
    <row r="6" spans="1:15" ht="26.25" customHeight="1" x14ac:dyDescent="0.2">
      <c r="A6" s="505" t="s">
        <v>77</v>
      </c>
      <c r="B6" s="505"/>
      <c r="C6" s="506" t="s">
        <v>400</v>
      </c>
      <c r="D6" s="506"/>
      <c r="E6" s="506"/>
      <c r="F6" s="507" t="s">
        <v>398</v>
      </c>
      <c r="G6" s="507"/>
    </row>
    <row r="7" spans="1:15" ht="27" customHeight="1" x14ac:dyDescent="0.2">
      <c r="A7" s="147" t="s">
        <v>1</v>
      </c>
      <c r="B7" s="147" t="s">
        <v>401</v>
      </c>
      <c r="C7" s="147" t="s">
        <v>402</v>
      </c>
      <c r="D7" s="147" t="s">
        <v>403</v>
      </c>
      <c r="E7" s="147" t="s">
        <v>5</v>
      </c>
      <c r="F7" s="147" t="s">
        <v>6</v>
      </c>
      <c r="G7" s="147" t="s">
        <v>7</v>
      </c>
      <c r="O7" s="147" t="s">
        <v>5</v>
      </c>
    </row>
    <row r="8" spans="1:15" ht="15" x14ac:dyDescent="0.25">
      <c r="A8" s="148">
        <v>1</v>
      </c>
      <c r="B8" s="148">
        <v>2</v>
      </c>
      <c r="C8" s="148">
        <v>3</v>
      </c>
      <c r="D8" s="149">
        <v>4</v>
      </c>
      <c r="E8" s="150">
        <v>5</v>
      </c>
      <c r="F8" s="151">
        <v>6</v>
      </c>
      <c r="G8" s="151">
        <v>7</v>
      </c>
      <c r="O8" s="150">
        <v>5</v>
      </c>
    </row>
    <row r="9" spans="1:15" ht="22.5" customHeight="1" x14ac:dyDescent="0.2">
      <c r="A9" s="152">
        <v>1</v>
      </c>
      <c r="B9" s="153" t="s">
        <v>398</v>
      </c>
      <c r="C9" s="154" t="s">
        <v>404</v>
      </c>
      <c r="D9" s="153" t="s">
        <v>398</v>
      </c>
      <c r="E9" s="153" t="s">
        <v>398</v>
      </c>
      <c r="F9" s="153" t="s">
        <v>398</v>
      </c>
      <c r="G9" s="153" t="s">
        <v>398</v>
      </c>
      <c r="O9" s="153" t="s">
        <v>398</v>
      </c>
    </row>
    <row r="10" spans="1:15" ht="57.75" customHeight="1" x14ac:dyDescent="0.2">
      <c r="A10" s="155">
        <v>1</v>
      </c>
      <c r="B10" s="156" t="s">
        <v>405</v>
      </c>
      <c r="C10" s="156" t="s">
        <v>406</v>
      </c>
      <c r="D10" s="155" t="s">
        <v>12</v>
      </c>
      <c r="E10" s="157">
        <f>0.4*0.8*(3334-139)+0.4*1*139</f>
        <v>1078.0000000000002</v>
      </c>
      <c r="F10" s="157"/>
      <c r="G10" s="158"/>
      <c r="O10" s="157">
        <f>0.4*0.8*(3381+122+10)</f>
        <v>1124.1600000000003</v>
      </c>
    </row>
    <row r="11" spans="1:15" ht="16.5" hidden="1" customHeight="1" x14ac:dyDescent="0.25">
      <c r="A11" s="155" t="s">
        <v>398</v>
      </c>
      <c r="B11" s="155" t="s">
        <v>398</v>
      </c>
      <c r="C11" s="156" t="s">
        <v>407</v>
      </c>
      <c r="D11" s="155" t="s">
        <v>398</v>
      </c>
      <c r="E11" s="159" t="s">
        <v>398</v>
      </c>
      <c r="F11" s="157"/>
      <c r="G11" s="158"/>
      <c r="O11" s="146" t="s">
        <v>398</v>
      </c>
    </row>
    <row r="12" spans="1:15" ht="34.5" customHeight="1" x14ac:dyDescent="0.2">
      <c r="A12" s="155">
        <v>2</v>
      </c>
      <c r="B12" s="155" t="s">
        <v>405</v>
      </c>
      <c r="C12" s="156" t="s">
        <v>408</v>
      </c>
      <c r="D12" s="155" t="s">
        <v>30</v>
      </c>
      <c r="E12" s="157">
        <f>E14</f>
        <v>3334</v>
      </c>
      <c r="F12" s="157"/>
      <c r="G12" s="158"/>
      <c r="H12" s="160"/>
      <c r="O12" s="157">
        <f>3381+122+10</f>
        <v>3513</v>
      </c>
    </row>
    <row r="13" spans="1:15" ht="19.5" customHeight="1" x14ac:dyDescent="0.2">
      <c r="A13" s="155">
        <f>A12+1</f>
        <v>3</v>
      </c>
      <c r="B13" s="156" t="s">
        <v>405</v>
      </c>
      <c r="C13" s="156" t="s">
        <v>409</v>
      </c>
      <c r="D13" s="155" t="s">
        <v>30</v>
      </c>
      <c r="E13" s="157">
        <v>363</v>
      </c>
      <c r="F13" s="157"/>
      <c r="G13" s="158"/>
      <c r="O13" s="157">
        <v>170</v>
      </c>
    </row>
    <row r="14" spans="1:15" ht="41.25" customHeight="1" x14ac:dyDescent="0.2">
      <c r="A14" s="155">
        <f t="shared" ref="A14:A58" si="0">A13+1</f>
        <v>4</v>
      </c>
      <c r="B14" s="156" t="s">
        <v>405</v>
      </c>
      <c r="C14" s="156" t="s">
        <v>410</v>
      </c>
      <c r="D14" s="155" t="s">
        <v>30</v>
      </c>
      <c r="E14" s="157">
        <v>3334</v>
      </c>
      <c r="F14" s="157"/>
      <c r="G14" s="158"/>
      <c r="H14" s="161"/>
      <c r="O14" s="157">
        <v>3381</v>
      </c>
    </row>
    <row r="15" spans="1:15" ht="60" x14ac:dyDescent="0.2">
      <c r="A15" s="155">
        <f t="shared" si="0"/>
        <v>5</v>
      </c>
      <c r="B15" s="156" t="s">
        <v>405</v>
      </c>
      <c r="C15" s="156" t="s">
        <v>411</v>
      </c>
      <c r="D15" s="155" t="s">
        <v>30</v>
      </c>
      <c r="E15" s="157">
        <f>(1018+83+72+442+101+384+110+91+947+54+223+34)</f>
        <v>3559</v>
      </c>
      <c r="F15" s="162"/>
      <c r="G15" s="158"/>
      <c r="H15" s="161"/>
      <c r="O15" s="157">
        <f>(1015+83+72+442+101+384+110+91+947+54+189+34)</f>
        <v>3522</v>
      </c>
    </row>
    <row r="16" spans="1:15" ht="30" x14ac:dyDescent="0.2">
      <c r="A16" s="155">
        <f t="shared" si="0"/>
        <v>6</v>
      </c>
      <c r="B16" s="156" t="s">
        <v>405</v>
      </c>
      <c r="C16" s="156" t="s">
        <v>412</v>
      </c>
      <c r="D16" s="155" t="s">
        <v>30</v>
      </c>
      <c r="E16" s="157">
        <f>29+73+67+53+74</f>
        <v>296</v>
      </c>
      <c r="F16" s="162"/>
      <c r="G16" s="158"/>
      <c r="O16" s="157">
        <f>29+73+67+53+74</f>
        <v>296</v>
      </c>
    </row>
    <row r="17" spans="1:15" ht="30" x14ac:dyDescent="0.2">
      <c r="A17" s="155">
        <f t="shared" si="0"/>
        <v>7</v>
      </c>
      <c r="B17" s="156" t="s">
        <v>405</v>
      </c>
      <c r="C17" s="156" t="s">
        <v>413</v>
      </c>
      <c r="D17" s="155" t="s">
        <v>30</v>
      </c>
      <c r="E17" s="157">
        <f>36+24+33+32+28+24+26</f>
        <v>203</v>
      </c>
      <c r="F17" s="157"/>
      <c r="G17" s="158"/>
      <c r="O17" s="157">
        <f>36+24+33+32+28+24+26</f>
        <v>203</v>
      </c>
    </row>
    <row r="18" spans="1:15" ht="45" x14ac:dyDescent="0.2">
      <c r="A18" s="155">
        <f t="shared" si="0"/>
        <v>8</v>
      </c>
      <c r="B18" s="156" t="s">
        <v>405</v>
      </c>
      <c r="C18" s="156" t="s">
        <v>414</v>
      </c>
      <c r="D18" s="155" t="s">
        <v>30</v>
      </c>
      <c r="E18" s="157">
        <f>14+9+15+14+11+15+10+7+17+7</f>
        <v>119</v>
      </c>
      <c r="F18" s="157"/>
      <c r="G18" s="158"/>
      <c r="O18" s="157">
        <f>14+9+15+14+11+15+10+10+17+7</f>
        <v>122</v>
      </c>
    </row>
    <row r="19" spans="1:15" ht="45" x14ac:dyDescent="0.2">
      <c r="A19" s="155">
        <f t="shared" si="0"/>
        <v>9</v>
      </c>
      <c r="B19" s="156" t="s">
        <v>405</v>
      </c>
      <c r="C19" s="156" t="s">
        <v>415</v>
      </c>
      <c r="D19" s="155" t="s">
        <v>30</v>
      </c>
      <c r="E19" s="157">
        <v>10</v>
      </c>
      <c r="F19" s="157"/>
      <c r="G19" s="158"/>
      <c r="O19" s="157">
        <v>10</v>
      </c>
    </row>
    <row r="20" spans="1:15" ht="60" x14ac:dyDescent="0.2">
      <c r="A20" s="155">
        <f t="shared" si="0"/>
        <v>10</v>
      </c>
      <c r="B20" s="156" t="s">
        <v>405</v>
      </c>
      <c r="C20" s="156" t="s">
        <v>416</v>
      </c>
      <c r="D20" s="155" t="s">
        <v>45</v>
      </c>
      <c r="E20" s="157">
        <f>40+40</f>
        <v>80</v>
      </c>
      <c r="F20" s="157"/>
      <c r="G20" s="158"/>
      <c r="H20" s="161"/>
      <c r="O20" s="157">
        <f>40+40</f>
        <v>80</v>
      </c>
    </row>
    <row r="21" spans="1:15" ht="19.5" customHeight="1" x14ac:dyDescent="0.2">
      <c r="A21" s="155">
        <f t="shared" si="0"/>
        <v>11</v>
      </c>
      <c r="B21" s="156" t="s">
        <v>405</v>
      </c>
      <c r="C21" s="156" t="s">
        <v>417</v>
      </c>
      <c r="D21" s="155" t="s">
        <v>41</v>
      </c>
      <c r="E21" s="157">
        <f>26+30</f>
        <v>56</v>
      </c>
      <c r="F21" s="157"/>
      <c r="G21" s="158"/>
      <c r="H21" s="163"/>
      <c r="O21" s="157">
        <f>29+26</f>
        <v>55</v>
      </c>
    </row>
    <row r="22" spans="1:15" ht="22.5" customHeight="1" x14ac:dyDescent="0.2">
      <c r="A22" s="155">
        <f t="shared" si="0"/>
        <v>12</v>
      </c>
      <c r="B22" s="156" t="s">
        <v>405</v>
      </c>
      <c r="C22" s="156" t="s">
        <v>418</v>
      </c>
      <c r="D22" s="155" t="s">
        <v>45</v>
      </c>
      <c r="E22" s="157">
        <f>12+11</f>
        <v>23</v>
      </c>
      <c r="F22" s="157"/>
      <c r="G22" s="158"/>
      <c r="O22" s="157">
        <f>11+13</f>
        <v>24</v>
      </c>
    </row>
    <row r="23" spans="1:15" ht="34.5" customHeight="1" x14ac:dyDescent="0.2">
      <c r="A23" s="155">
        <f t="shared" si="0"/>
        <v>13</v>
      </c>
      <c r="B23" s="156" t="s">
        <v>405</v>
      </c>
      <c r="C23" s="156" t="s">
        <v>419</v>
      </c>
      <c r="D23" s="155" t="s">
        <v>41</v>
      </c>
      <c r="E23" s="157">
        <f>14+27</f>
        <v>41</v>
      </c>
      <c r="F23" s="157"/>
      <c r="G23" s="158"/>
      <c r="I23" s="161"/>
      <c r="O23" s="157">
        <f>27+14</f>
        <v>41</v>
      </c>
    </row>
    <row r="24" spans="1:15" ht="26.25" customHeight="1" x14ac:dyDescent="0.2">
      <c r="A24" s="155">
        <f t="shared" si="0"/>
        <v>14</v>
      </c>
      <c r="B24" s="156" t="s">
        <v>405</v>
      </c>
      <c r="C24" s="156" t="s">
        <v>420</v>
      </c>
      <c r="D24" s="155" t="s">
        <v>41</v>
      </c>
      <c r="E24" s="157">
        <v>1</v>
      </c>
      <c r="F24" s="157"/>
      <c r="G24" s="158"/>
      <c r="O24" s="157">
        <v>1</v>
      </c>
    </row>
    <row r="25" spans="1:15" ht="33" customHeight="1" x14ac:dyDescent="0.2">
      <c r="A25" s="155">
        <f t="shared" si="0"/>
        <v>15</v>
      </c>
      <c r="B25" s="156" t="s">
        <v>405</v>
      </c>
      <c r="C25" s="156" t="s">
        <v>421</v>
      </c>
      <c r="D25" s="155" t="s">
        <v>45</v>
      </c>
      <c r="E25" s="157">
        <f>26+30</f>
        <v>56</v>
      </c>
      <c r="F25" s="157"/>
      <c r="G25" s="158"/>
      <c r="O25" s="157">
        <f>17+13</f>
        <v>30</v>
      </c>
    </row>
    <row r="26" spans="1:15" ht="20.25" customHeight="1" x14ac:dyDescent="0.2">
      <c r="A26" s="155">
        <f t="shared" si="0"/>
        <v>16</v>
      </c>
      <c r="B26" s="156" t="s">
        <v>405</v>
      </c>
      <c r="C26" s="156" t="s">
        <v>422</v>
      </c>
      <c r="D26" s="164" t="s">
        <v>41</v>
      </c>
      <c r="E26" s="165">
        <f>13+2</f>
        <v>15</v>
      </c>
      <c r="F26" s="157"/>
      <c r="G26" s="158"/>
      <c r="I26" s="161"/>
      <c r="O26" s="157">
        <f>2+12</f>
        <v>14</v>
      </c>
    </row>
    <row r="27" spans="1:15" ht="36.75" customHeight="1" x14ac:dyDescent="0.2">
      <c r="A27" s="155">
        <f t="shared" si="0"/>
        <v>17</v>
      </c>
      <c r="B27" s="156"/>
      <c r="C27" s="156" t="s">
        <v>423</v>
      </c>
      <c r="D27" s="164" t="s">
        <v>41</v>
      </c>
      <c r="E27" s="165">
        <f>10+11</f>
        <v>21</v>
      </c>
      <c r="F27" s="162"/>
      <c r="G27" s="158"/>
      <c r="I27" s="161"/>
      <c r="O27" s="157"/>
    </row>
    <row r="28" spans="1:15" ht="19.5" customHeight="1" x14ac:dyDescent="0.2">
      <c r="A28" s="155">
        <f t="shared" si="0"/>
        <v>18</v>
      </c>
      <c r="B28" s="156" t="s">
        <v>405</v>
      </c>
      <c r="C28" s="156" t="s">
        <v>424</v>
      </c>
      <c r="D28" s="155" t="s">
        <v>45</v>
      </c>
      <c r="E28" s="157">
        <f>24+32</f>
        <v>56</v>
      </c>
      <c r="F28" s="157"/>
      <c r="G28" s="158"/>
      <c r="O28" s="157">
        <f>33+26</f>
        <v>59</v>
      </c>
    </row>
    <row r="29" spans="1:15" ht="24.75" customHeight="1" x14ac:dyDescent="0.2">
      <c r="A29" s="155">
        <f t="shared" si="0"/>
        <v>19</v>
      </c>
      <c r="B29" s="156" t="s">
        <v>405</v>
      </c>
      <c r="C29" s="156" t="s">
        <v>425</v>
      </c>
      <c r="D29" s="155" t="s">
        <v>41</v>
      </c>
      <c r="E29" s="157">
        <v>1</v>
      </c>
      <c r="F29" s="157"/>
      <c r="G29" s="158"/>
      <c r="O29" s="157">
        <v>1</v>
      </c>
    </row>
    <row r="30" spans="1:15" ht="21" customHeight="1" x14ac:dyDescent="0.2">
      <c r="A30" s="155">
        <f t="shared" si="0"/>
        <v>20</v>
      </c>
      <c r="B30" s="156" t="s">
        <v>405</v>
      </c>
      <c r="C30" s="156" t="s">
        <v>426</v>
      </c>
      <c r="D30" s="155" t="s">
        <v>41</v>
      </c>
      <c r="E30" s="157">
        <f>3+6</f>
        <v>9</v>
      </c>
      <c r="F30" s="157"/>
      <c r="G30" s="158"/>
      <c r="O30" s="157">
        <f>6+3</f>
        <v>9</v>
      </c>
    </row>
    <row r="31" spans="1:15" ht="20.25" customHeight="1" x14ac:dyDescent="0.2">
      <c r="A31" s="155">
        <f t="shared" si="0"/>
        <v>21</v>
      </c>
      <c r="B31" s="156" t="s">
        <v>405</v>
      </c>
      <c r="C31" s="156" t="s">
        <v>427</v>
      </c>
      <c r="D31" s="155" t="s">
        <v>41</v>
      </c>
      <c r="E31" s="157">
        <f>13+2</f>
        <v>15</v>
      </c>
      <c r="F31" s="157"/>
      <c r="G31" s="158"/>
      <c r="O31" s="157">
        <f>2+12</f>
        <v>14</v>
      </c>
    </row>
    <row r="32" spans="1:15" ht="60" x14ac:dyDescent="0.2">
      <c r="A32" s="155">
        <f t="shared" si="0"/>
        <v>22</v>
      </c>
      <c r="B32" s="156" t="s">
        <v>405</v>
      </c>
      <c r="C32" s="156" t="s">
        <v>428</v>
      </c>
      <c r="D32" s="155" t="s">
        <v>429</v>
      </c>
      <c r="E32" s="157">
        <f>24+59</f>
        <v>83</v>
      </c>
      <c r="F32" s="162"/>
      <c r="G32" s="158"/>
      <c r="H32" s="161"/>
      <c r="O32" s="157">
        <f>23+59</f>
        <v>82</v>
      </c>
    </row>
    <row r="33" spans="1:15" ht="30" x14ac:dyDescent="0.2">
      <c r="A33" s="155">
        <f t="shared" si="0"/>
        <v>23</v>
      </c>
      <c r="B33" s="156" t="s">
        <v>405</v>
      </c>
      <c r="C33" s="156" t="s">
        <v>430</v>
      </c>
      <c r="D33" s="155" t="s">
        <v>429</v>
      </c>
      <c r="E33" s="157">
        <f>48+9</f>
        <v>57</v>
      </c>
      <c r="F33" s="162"/>
      <c r="G33" s="158"/>
      <c r="O33" s="157">
        <f>48+9</f>
        <v>57</v>
      </c>
    </row>
    <row r="34" spans="1:15" ht="30" x14ac:dyDescent="0.2">
      <c r="A34" s="155">
        <f t="shared" si="0"/>
        <v>24</v>
      </c>
      <c r="B34" s="156" t="s">
        <v>405</v>
      </c>
      <c r="C34" s="156" t="s">
        <v>431</v>
      </c>
      <c r="D34" s="155" t="s">
        <v>429</v>
      </c>
      <c r="E34" s="157">
        <v>15</v>
      </c>
      <c r="F34" s="162"/>
      <c r="G34" s="158"/>
      <c r="O34" s="157">
        <v>15</v>
      </c>
    </row>
    <row r="35" spans="1:15" ht="35.25" customHeight="1" x14ac:dyDescent="0.2">
      <c r="A35" s="155">
        <f t="shared" si="0"/>
        <v>25</v>
      </c>
      <c r="B35" s="156" t="s">
        <v>405</v>
      </c>
      <c r="C35" s="156" t="s">
        <v>432</v>
      </c>
      <c r="D35" s="155" t="s">
        <v>45</v>
      </c>
      <c r="E35" s="157">
        <f>40+40</f>
        <v>80</v>
      </c>
      <c r="F35" s="162"/>
      <c r="G35" s="158"/>
      <c r="I35" s="161"/>
      <c r="O35" s="157">
        <f>40+40</f>
        <v>80</v>
      </c>
    </row>
    <row r="36" spans="1:15" ht="36.75" customHeight="1" x14ac:dyDescent="0.2">
      <c r="A36" s="155">
        <f t="shared" si="0"/>
        <v>26</v>
      </c>
      <c r="B36" s="156" t="s">
        <v>405</v>
      </c>
      <c r="C36" s="156" t="s">
        <v>433</v>
      </c>
      <c r="D36" s="155" t="s">
        <v>45</v>
      </c>
      <c r="E36" s="157">
        <f>27+47</f>
        <v>74</v>
      </c>
      <c r="F36" s="162"/>
      <c r="G36" s="158"/>
      <c r="O36" s="157">
        <f>46+28</f>
        <v>74</v>
      </c>
    </row>
    <row r="37" spans="1:15" ht="32.25" customHeight="1" x14ac:dyDescent="0.2">
      <c r="A37" s="155">
        <f t="shared" si="0"/>
        <v>27</v>
      </c>
      <c r="B37" s="156" t="s">
        <v>405</v>
      </c>
      <c r="C37" s="156" t="s">
        <v>434</v>
      </c>
      <c r="D37" s="155" t="s">
        <v>45</v>
      </c>
      <c r="E37" s="157">
        <f>14+11</f>
        <v>25</v>
      </c>
      <c r="F37" s="162"/>
      <c r="G37" s="158"/>
      <c r="O37" s="157">
        <f>11+13</f>
        <v>24</v>
      </c>
    </row>
    <row r="38" spans="1:15" ht="36.75" customHeight="1" x14ac:dyDescent="0.2">
      <c r="A38" s="155">
        <f t="shared" si="0"/>
        <v>28</v>
      </c>
      <c r="B38" s="156" t="s">
        <v>405</v>
      </c>
      <c r="C38" s="156" t="s">
        <v>435</v>
      </c>
      <c r="D38" s="155" t="s">
        <v>45</v>
      </c>
      <c r="E38" s="157">
        <f>42+49</f>
        <v>91</v>
      </c>
      <c r="F38" s="157"/>
      <c r="G38" s="158"/>
      <c r="O38" s="157">
        <f>41+49</f>
        <v>90</v>
      </c>
    </row>
    <row r="39" spans="1:15" ht="30" x14ac:dyDescent="0.2">
      <c r="A39" s="155">
        <f t="shared" si="0"/>
        <v>29</v>
      </c>
      <c r="B39" s="156" t="s">
        <v>405</v>
      </c>
      <c r="C39" s="156" t="s">
        <v>436</v>
      </c>
      <c r="D39" s="155" t="s">
        <v>45</v>
      </c>
      <c r="E39" s="157">
        <f>25+15</f>
        <v>40</v>
      </c>
      <c r="F39" s="157"/>
      <c r="G39" s="158"/>
      <c r="O39" s="157">
        <f>25+15</f>
        <v>40</v>
      </c>
    </row>
    <row r="40" spans="1:15" ht="30" x14ac:dyDescent="0.2">
      <c r="A40" s="155">
        <f t="shared" si="0"/>
        <v>30</v>
      </c>
      <c r="B40" s="156" t="s">
        <v>405</v>
      </c>
      <c r="C40" s="156" t="s">
        <v>437</v>
      </c>
      <c r="D40" s="155" t="s">
        <v>45</v>
      </c>
      <c r="E40" s="157">
        <f>3+2</f>
        <v>5</v>
      </c>
      <c r="F40" s="157"/>
      <c r="G40" s="158"/>
      <c r="H40" s="161"/>
      <c r="O40" s="157">
        <f>3+2</f>
        <v>5</v>
      </c>
    </row>
    <row r="41" spans="1:15" ht="30" x14ac:dyDescent="0.2">
      <c r="A41" s="155">
        <f t="shared" si="0"/>
        <v>31</v>
      </c>
      <c r="B41" s="156" t="s">
        <v>405</v>
      </c>
      <c r="C41" s="156" t="s">
        <v>438</v>
      </c>
      <c r="D41" s="155" t="s">
        <v>41</v>
      </c>
      <c r="E41" s="157">
        <f>E20+E21</f>
        <v>136</v>
      </c>
      <c r="F41" s="162"/>
      <c r="G41" s="158"/>
      <c r="H41" s="161"/>
      <c r="O41" s="157">
        <v>135</v>
      </c>
    </row>
    <row r="42" spans="1:15" ht="24.75" customHeight="1" x14ac:dyDescent="0.2">
      <c r="A42" s="155">
        <f t="shared" si="0"/>
        <v>32</v>
      </c>
      <c r="B42" s="156" t="s">
        <v>405</v>
      </c>
      <c r="C42" s="156" t="s">
        <v>439</v>
      </c>
      <c r="D42" s="155" t="s">
        <v>41</v>
      </c>
      <c r="E42" s="157">
        <f>E41</f>
        <v>136</v>
      </c>
      <c r="F42" s="157"/>
      <c r="G42" s="158"/>
      <c r="H42" s="161"/>
      <c r="O42" s="157">
        <v>135</v>
      </c>
    </row>
    <row r="43" spans="1:15" ht="30" x14ac:dyDescent="0.2">
      <c r="A43" s="155">
        <f t="shared" si="0"/>
        <v>33</v>
      </c>
      <c r="B43" s="156" t="s">
        <v>405</v>
      </c>
      <c r="C43" s="156" t="s">
        <v>440</v>
      </c>
      <c r="D43" s="155" t="s">
        <v>30</v>
      </c>
      <c r="E43" s="157">
        <f>1731+87+1603+83</f>
        <v>3504</v>
      </c>
      <c r="F43" s="157"/>
      <c r="G43" s="158"/>
      <c r="H43" s="161"/>
      <c r="I43" s="166"/>
      <c r="K43" s="161"/>
      <c r="O43" s="157">
        <f>1723+57+1605+56</f>
        <v>3441</v>
      </c>
    </row>
    <row r="44" spans="1:15" ht="45" x14ac:dyDescent="0.2">
      <c r="A44" s="155">
        <f t="shared" si="0"/>
        <v>34</v>
      </c>
      <c r="B44" s="156"/>
      <c r="C44" s="156" t="s">
        <v>441</v>
      </c>
      <c r="D44" s="155" t="s">
        <v>30</v>
      </c>
      <c r="E44" s="157">
        <f>2*5</f>
        <v>10</v>
      </c>
      <c r="F44" s="157"/>
      <c r="G44" s="158"/>
      <c r="H44" s="163"/>
      <c r="O44" s="157"/>
    </row>
    <row r="45" spans="1:15" ht="30" x14ac:dyDescent="0.2">
      <c r="A45" s="155">
        <f t="shared" si="0"/>
        <v>35</v>
      </c>
      <c r="B45" s="156" t="s">
        <v>405</v>
      </c>
      <c r="C45" s="167" t="s">
        <v>442</v>
      </c>
      <c r="D45" s="168" t="s">
        <v>45</v>
      </c>
      <c r="E45" s="162">
        <f>2*2*4</f>
        <v>16</v>
      </c>
      <c r="F45" s="162"/>
      <c r="G45" s="158"/>
      <c r="O45" s="162">
        <f>2*2*4</f>
        <v>16</v>
      </c>
    </row>
    <row r="46" spans="1:15" ht="20.25" customHeight="1" x14ac:dyDescent="0.2">
      <c r="A46" s="155">
        <f t="shared" si="0"/>
        <v>36</v>
      </c>
      <c r="B46" s="156" t="s">
        <v>405</v>
      </c>
      <c r="C46" s="167" t="s">
        <v>443</v>
      </c>
      <c r="D46" s="168" t="s">
        <v>45</v>
      </c>
      <c r="E46" s="162">
        <f>(4*(1+8+2+31+3+6+12+5+19+2+3+32)*2)+(3*(2+3+2+2+1)*2)+(2*(1+1+1+3+1)*2)</f>
        <v>1080</v>
      </c>
      <c r="F46" s="162"/>
      <c r="G46" s="158"/>
      <c r="O46" s="162">
        <f>(4*(32+5+19+17+9+31+9+2)+3*9+2*7)*2</f>
        <v>1074</v>
      </c>
    </row>
    <row r="47" spans="1:15" ht="30" x14ac:dyDescent="0.2">
      <c r="A47" s="155">
        <f t="shared" si="0"/>
        <v>37</v>
      </c>
      <c r="B47" s="156" t="s">
        <v>405</v>
      </c>
      <c r="C47" s="167" t="s">
        <v>444</v>
      </c>
      <c r="D47" s="168" t="s">
        <v>41</v>
      </c>
      <c r="E47" s="162">
        <f>3*2*10</f>
        <v>60</v>
      </c>
      <c r="F47" s="162"/>
      <c r="G47" s="158"/>
      <c r="I47" s="169"/>
      <c r="K47" s="161"/>
      <c r="O47" s="162">
        <f>3*2*10</f>
        <v>60</v>
      </c>
    </row>
    <row r="48" spans="1:15" ht="30" x14ac:dyDescent="0.2">
      <c r="A48" s="155">
        <f t="shared" si="0"/>
        <v>38</v>
      </c>
      <c r="B48" s="156" t="s">
        <v>405</v>
      </c>
      <c r="C48" s="167" t="s">
        <v>445</v>
      </c>
      <c r="D48" s="168" t="s">
        <v>41</v>
      </c>
      <c r="E48" s="162">
        <f>(24+59+48+9+15)*1*3</f>
        <v>465</v>
      </c>
      <c r="F48" s="162"/>
      <c r="G48" s="158"/>
      <c r="O48" s="162">
        <f>(23+59+48+9+15)*1*3</f>
        <v>462</v>
      </c>
    </row>
    <row r="49" spans="1:15" ht="30" x14ac:dyDescent="0.2">
      <c r="A49" s="155">
        <f t="shared" si="0"/>
        <v>39</v>
      </c>
      <c r="B49" s="156" t="s">
        <v>405</v>
      </c>
      <c r="C49" s="167" t="s">
        <v>446</v>
      </c>
      <c r="D49" s="168" t="s">
        <v>447</v>
      </c>
      <c r="E49" s="162">
        <f>E48</f>
        <v>465</v>
      </c>
      <c r="F49" s="162"/>
      <c r="G49" s="158"/>
      <c r="O49" s="162">
        <v>462</v>
      </c>
    </row>
    <row r="50" spans="1:15" ht="30" x14ac:dyDescent="0.2">
      <c r="A50" s="155">
        <f t="shared" si="0"/>
        <v>40</v>
      </c>
      <c r="B50" s="156" t="s">
        <v>405</v>
      </c>
      <c r="C50" s="167" t="s">
        <v>448</v>
      </c>
      <c r="D50" s="168" t="s">
        <v>447</v>
      </c>
      <c r="E50" s="162">
        <f>E47</f>
        <v>60</v>
      </c>
      <c r="F50" s="162"/>
      <c r="G50" s="158"/>
      <c r="O50" s="162">
        <f>3*2*10</f>
        <v>60</v>
      </c>
    </row>
    <row r="51" spans="1:15" ht="30" x14ac:dyDescent="0.2">
      <c r="A51" s="155">
        <f t="shared" si="0"/>
        <v>41</v>
      </c>
      <c r="B51" s="156" t="s">
        <v>405</v>
      </c>
      <c r="C51" s="167" t="s">
        <v>449</v>
      </c>
      <c r="D51" s="168" t="s">
        <v>447</v>
      </c>
      <c r="E51" s="162">
        <f>E46</f>
        <v>1080</v>
      </c>
      <c r="F51" s="162"/>
      <c r="G51" s="158"/>
      <c r="O51" s="162">
        <v>1074</v>
      </c>
    </row>
    <row r="52" spans="1:15" ht="30" x14ac:dyDescent="0.2">
      <c r="A52" s="155">
        <f t="shared" si="0"/>
        <v>42</v>
      </c>
      <c r="B52" s="156" t="s">
        <v>405</v>
      </c>
      <c r="C52" s="167" t="s">
        <v>450</v>
      </c>
      <c r="D52" s="168" t="s">
        <v>447</v>
      </c>
      <c r="E52" s="162">
        <v>16</v>
      </c>
      <c r="F52" s="162"/>
      <c r="G52" s="158"/>
      <c r="O52" s="162">
        <v>16</v>
      </c>
    </row>
    <row r="53" spans="1:15" ht="30.75" customHeight="1" x14ac:dyDescent="0.2">
      <c r="A53" s="155">
        <f t="shared" si="0"/>
        <v>43</v>
      </c>
      <c r="B53" s="156" t="s">
        <v>405</v>
      </c>
      <c r="C53" s="167" t="s">
        <v>451</v>
      </c>
      <c r="D53" s="168" t="s">
        <v>330</v>
      </c>
      <c r="E53" s="162">
        <f>7+5+10</f>
        <v>22</v>
      </c>
      <c r="F53" s="170"/>
      <c r="G53" s="158"/>
      <c r="O53" s="162">
        <f>9+15</f>
        <v>24</v>
      </c>
    </row>
    <row r="54" spans="1:15" ht="16.5" customHeight="1" x14ac:dyDescent="0.2">
      <c r="A54" s="155">
        <f t="shared" si="0"/>
        <v>44</v>
      </c>
      <c r="B54" s="156" t="s">
        <v>405</v>
      </c>
      <c r="C54" s="167" t="s">
        <v>452</v>
      </c>
      <c r="D54" s="168" t="s">
        <v>330</v>
      </c>
      <c r="E54" s="162">
        <v>14</v>
      </c>
      <c r="F54" s="170"/>
      <c r="G54" s="158"/>
      <c r="O54" s="162">
        <f>39+35+45</f>
        <v>119</v>
      </c>
    </row>
    <row r="55" spans="1:15" ht="20.25" customHeight="1" x14ac:dyDescent="0.2">
      <c r="A55" s="155">
        <f t="shared" si="0"/>
        <v>45</v>
      </c>
      <c r="B55" s="156" t="s">
        <v>405</v>
      </c>
      <c r="C55" s="167" t="s">
        <v>453</v>
      </c>
      <c r="D55" s="168" t="s">
        <v>41</v>
      </c>
      <c r="E55" s="162">
        <v>4</v>
      </c>
      <c r="F55" s="170"/>
      <c r="G55" s="158"/>
      <c r="I55" s="145"/>
      <c r="K55" s="161"/>
      <c r="O55" s="162">
        <v>4</v>
      </c>
    </row>
    <row r="56" spans="1:15" ht="18" customHeight="1" x14ac:dyDescent="0.2">
      <c r="A56" s="155">
        <f t="shared" si="0"/>
        <v>46</v>
      </c>
      <c r="B56" s="156" t="s">
        <v>405</v>
      </c>
      <c r="C56" s="167" t="s">
        <v>454</v>
      </c>
      <c r="D56" s="168" t="s">
        <v>455</v>
      </c>
      <c r="E56" s="162">
        <f>E35+E36+E37</f>
        <v>179</v>
      </c>
      <c r="F56" s="170"/>
      <c r="G56" s="158"/>
      <c r="O56" s="162">
        <f>(40+46+11+40+28+13)</f>
        <v>178</v>
      </c>
    </row>
    <row r="57" spans="1:15" ht="30" x14ac:dyDescent="0.2">
      <c r="A57" s="155">
        <f t="shared" si="0"/>
        <v>47</v>
      </c>
      <c r="B57" s="156" t="s">
        <v>405</v>
      </c>
      <c r="C57" s="156" t="s">
        <v>456</v>
      </c>
      <c r="D57" s="155" t="s">
        <v>19</v>
      </c>
      <c r="E57" s="157">
        <v>2</v>
      </c>
      <c r="F57" s="171"/>
      <c r="G57" s="158"/>
      <c r="O57" s="157">
        <v>2</v>
      </c>
    </row>
    <row r="58" spans="1:15" ht="45" x14ac:dyDescent="0.2">
      <c r="A58" s="155">
        <f t="shared" si="0"/>
        <v>48</v>
      </c>
      <c r="B58" s="156"/>
      <c r="C58" s="156" t="s">
        <v>457</v>
      </c>
      <c r="D58" s="155" t="s">
        <v>458</v>
      </c>
      <c r="E58" s="157">
        <f>E56</f>
        <v>179</v>
      </c>
      <c r="F58" s="171"/>
      <c r="G58" s="158"/>
      <c r="O58" s="157"/>
    </row>
    <row r="59" spans="1:15" ht="15.75" customHeight="1" x14ac:dyDescent="0.2">
      <c r="A59" s="155">
        <f>A57+1</f>
        <v>48</v>
      </c>
      <c r="B59" s="156" t="s">
        <v>405</v>
      </c>
      <c r="C59" s="156" t="s">
        <v>459</v>
      </c>
      <c r="D59" s="155" t="s">
        <v>12</v>
      </c>
      <c r="E59" s="157">
        <f>0.4*0.6*(3334-139)+0.4*0.8*139-(363*3.14*0.055*0.055)</f>
        <v>807.83204449999994</v>
      </c>
      <c r="F59" s="171"/>
      <c r="G59" s="158"/>
      <c r="O59" s="157">
        <f>0.4*0.6*(3381+122+10)-(170*3.14*0.055*0.055)</f>
        <v>841.50525500000003</v>
      </c>
    </row>
    <row r="60" spans="1:15" ht="31.5" hidden="1" customHeight="1" x14ac:dyDescent="0.2">
      <c r="A60" s="155" t="s">
        <v>398</v>
      </c>
      <c r="B60" s="155" t="s">
        <v>398</v>
      </c>
      <c r="C60" s="156" t="s">
        <v>460</v>
      </c>
      <c r="D60" s="155" t="s">
        <v>398</v>
      </c>
      <c r="E60" s="157" t="s">
        <v>398</v>
      </c>
      <c r="F60" s="171"/>
      <c r="G60" s="158"/>
      <c r="O60" s="157" t="s">
        <v>398</v>
      </c>
    </row>
    <row r="61" spans="1:15" ht="21.75" customHeight="1" x14ac:dyDescent="0.2">
      <c r="A61" s="155">
        <f>A59+1</f>
        <v>49</v>
      </c>
      <c r="B61" s="155" t="s">
        <v>405</v>
      </c>
      <c r="C61" s="156" t="s">
        <v>461</v>
      </c>
      <c r="D61" s="155" t="s">
        <v>12</v>
      </c>
      <c r="E61" s="157">
        <f>E10-E59+(80+56)*0.25</f>
        <v>304.16795550000029</v>
      </c>
      <c r="F61" s="162"/>
      <c r="G61" s="158"/>
      <c r="O61" s="157">
        <f>O10-O59+135*0.25</f>
        <v>316.40474500000028</v>
      </c>
    </row>
    <row r="62" spans="1:15" ht="24" customHeight="1" x14ac:dyDescent="0.2">
      <c r="A62" s="172">
        <v>2</v>
      </c>
      <c r="B62" s="153" t="s">
        <v>398</v>
      </c>
      <c r="C62" s="154" t="s">
        <v>462</v>
      </c>
      <c r="D62" s="153" t="s">
        <v>398</v>
      </c>
      <c r="E62" s="153" t="s">
        <v>398</v>
      </c>
      <c r="F62" s="153"/>
      <c r="G62" s="153"/>
      <c r="O62" s="153" t="s">
        <v>398</v>
      </c>
    </row>
    <row r="63" spans="1:15" ht="81" customHeight="1" x14ac:dyDescent="0.2">
      <c r="A63" s="155">
        <v>50</v>
      </c>
      <c r="B63" s="156" t="s">
        <v>405</v>
      </c>
      <c r="C63" s="156" t="s">
        <v>463</v>
      </c>
      <c r="D63" s="30" t="s">
        <v>30</v>
      </c>
      <c r="E63" s="173">
        <v>30</v>
      </c>
      <c r="F63" s="174"/>
      <c r="G63" s="175"/>
      <c r="O63" s="173">
        <v>30</v>
      </c>
    </row>
    <row r="64" spans="1:15" ht="58.5" customHeight="1" x14ac:dyDescent="0.2">
      <c r="A64" s="155">
        <f t="shared" ref="A64:A69" si="1">A63+1</f>
        <v>51</v>
      </c>
      <c r="B64" s="156" t="s">
        <v>405</v>
      </c>
      <c r="C64" s="156" t="s">
        <v>464</v>
      </c>
      <c r="D64" s="30" t="s">
        <v>30</v>
      </c>
      <c r="E64" s="173">
        <v>720</v>
      </c>
      <c r="F64" s="174"/>
      <c r="G64" s="175"/>
      <c r="O64" s="173">
        <v>720</v>
      </c>
    </row>
    <row r="65" spans="1:15" ht="48.75" customHeight="1" x14ac:dyDescent="0.2">
      <c r="A65" s="155">
        <f t="shared" si="1"/>
        <v>52</v>
      </c>
      <c r="B65" s="167" t="s">
        <v>405</v>
      </c>
      <c r="C65" s="156" t="s">
        <v>465</v>
      </c>
      <c r="D65" s="176" t="s">
        <v>30</v>
      </c>
      <c r="E65" s="176">
        <v>84</v>
      </c>
      <c r="F65" s="174"/>
      <c r="G65" s="175"/>
      <c r="O65" s="173"/>
    </row>
    <row r="66" spans="1:15" ht="44.25" customHeight="1" x14ac:dyDescent="0.2">
      <c r="A66" s="155">
        <f t="shared" si="1"/>
        <v>53</v>
      </c>
      <c r="B66" s="156" t="s">
        <v>405</v>
      </c>
      <c r="C66" s="156" t="s">
        <v>466</v>
      </c>
      <c r="D66" s="30" t="s">
        <v>30</v>
      </c>
      <c r="E66" s="173">
        <v>90</v>
      </c>
      <c r="F66" s="176"/>
      <c r="G66" s="175"/>
      <c r="O66" s="173">
        <v>90</v>
      </c>
    </row>
    <row r="67" spans="1:15" ht="60" x14ac:dyDescent="0.2">
      <c r="A67" s="155">
        <f t="shared" si="1"/>
        <v>54</v>
      </c>
      <c r="B67" s="156" t="s">
        <v>405</v>
      </c>
      <c r="C67" s="156" t="s">
        <v>467</v>
      </c>
      <c r="D67" s="176" t="s">
        <v>19</v>
      </c>
      <c r="E67" s="174">
        <v>2</v>
      </c>
      <c r="F67" s="177"/>
      <c r="G67" s="175"/>
      <c r="O67" s="174">
        <v>2</v>
      </c>
    </row>
    <row r="68" spans="1:15" ht="45" x14ac:dyDescent="0.2">
      <c r="A68" s="155">
        <f t="shared" si="1"/>
        <v>55</v>
      </c>
      <c r="B68" s="156" t="s">
        <v>405</v>
      </c>
      <c r="C68" s="156" t="s">
        <v>468</v>
      </c>
      <c r="D68" s="176" t="s">
        <v>41</v>
      </c>
      <c r="E68" s="174">
        <v>14</v>
      </c>
      <c r="F68" s="176"/>
      <c r="G68" s="175"/>
      <c r="O68" s="174">
        <v>14</v>
      </c>
    </row>
    <row r="69" spans="1:15" ht="48.75" customHeight="1" x14ac:dyDescent="0.2">
      <c r="A69" s="155">
        <f t="shared" si="1"/>
        <v>56</v>
      </c>
      <c r="B69" s="156" t="s">
        <v>405</v>
      </c>
      <c r="C69" s="156" t="s">
        <v>469</v>
      </c>
      <c r="D69" s="176" t="s">
        <v>41</v>
      </c>
      <c r="E69" s="174">
        <v>1</v>
      </c>
      <c r="F69" s="176"/>
      <c r="G69" s="175"/>
      <c r="O69" s="174">
        <v>1</v>
      </c>
    </row>
    <row r="70" spans="1:15" ht="23.25" customHeight="1" x14ac:dyDescent="0.2">
      <c r="A70" s="172">
        <v>3</v>
      </c>
      <c r="B70" s="153" t="s">
        <v>398</v>
      </c>
      <c r="C70" s="172" t="s">
        <v>470</v>
      </c>
      <c r="D70" s="153" t="s">
        <v>398</v>
      </c>
      <c r="E70" s="153" t="s">
        <v>398</v>
      </c>
      <c r="F70" s="153"/>
      <c r="G70" s="153"/>
      <c r="O70" s="153" t="s">
        <v>398</v>
      </c>
    </row>
    <row r="71" spans="1:15" ht="20.25" customHeight="1" x14ac:dyDescent="0.2">
      <c r="A71" s="155">
        <v>57</v>
      </c>
      <c r="B71" s="156" t="s">
        <v>405</v>
      </c>
      <c r="C71" s="156" t="s">
        <v>471</v>
      </c>
      <c r="D71" s="155" t="s">
        <v>472</v>
      </c>
      <c r="E71" s="157">
        <f>E61*2</f>
        <v>608.33591100000058</v>
      </c>
      <c r="F71" s="157"/>
      <c r="G71" s="158"/>
      <c r="O71" s="157">
        <f>O61*2</f>
        <v>632.80949000000055</v>
      </c>
    </row>
    <row r="72" spans="1:15" ht="20.25" customHeight="1" x14ac:dyDescent="0.2">
      <c r="A72" s="155">
        <v>58</v>
      </c>
      <c r="B72" s="156" t="s">
        <v>405</v>
      </c>
      <c r="C72" s="156" t="s">
        <v>473</v>
      </c>
      <c r="D72" s="155" t="s">
        <v>19</v>
      </c>
      <c r="E72" s="157">
        <v>1</v>
      </c>
      <c r="F72" s="178"/>
      <c r="G72" s="158"/>
      <c r="O72" s="179"/>
    </row>
    <row r="73" spans="1:15" ht="21.75" customHeight="1" x14ac:dyDescent="0.2">
      <c r="A73" s="180" t="s">
        <v>398</v>
      </c>
      <c r="B73" s="508" t="s">
        <v>283</v>
      </c>
      <c r="C73" s="509"/>
      <c r="D73" s="509"/>
      <c r="E73" s="509"/>
      <c r="F73" s="510"/>
      <c r="G73" s="181">
        <f>SUM(G10:G72)</f>
        <v>0</v>
      </c>
      <c r="H73" s="182"/>
      <c r="I73" s="183"/>
      <c r="J73" s="184"/>
    </row>
    <row r="74" spans="1:15" x14ac:dyDescent="0.2">
      <c r="A74" s="145"/>
      <c r="B74" s="145"/>
      <c r="C74" s="145"/>
      <c r="D74" s="145"/>
      <c r="E74" s="145"/>
      <c r="F74" s="145"/>
      <c r="G74" s="145"/>
      <c r="H74" s="185"/>
      <c r="I74" s="185"/>
      <c r="J74" s="184"/>
    </row>
    <row r="75" spans="1:15" x14ac:dyDescent="0.2">
      <c r="A75" s="145"/>
      <c r="B75" s="145"/>
      <c r="C75" s="145"/>
      <c r="D75" s="145"/>
      <c r="E75" s="145"/>
      <c r="F75" s="145"/>
      <c r="G75" s="186"/>
    </row>
    <row r="76" spans="1:15" x14ac:dyDescent="0.2">
      <c r="A76" s="145"/>
      <c r="B76" s="145"/>
      <c r="C76" s="145"/>
      <c r="D76" s="145"/>
      <c r="E76" s="145"/>
      <c r="F76" s="145"/>
      <c r="G76" s="145"/>
    </row>
    <row r="77" spans="1:15" x14ac:dyDescent="0.2">
      <c r="A77" s="145"/>
      <c r="B77" s="145"/>
      <c r="C77" s="145"/>
      <c r="D77" s="145"/>
      <c r="E77" s="145"/>
      <c r="F77" s="145"/>
      <c r="G77" s="145"/>
    </row>
    <row r="78" spans="1:15" x14ac:dyDescent="0.2">
      <c r="A78" s="145"/>
      <c r="B78" s="145"/>
      <c r="C78" s="145"/>
      <c r="D78" s="145"/>
      <c r="E78" s="145"/>
      <c r="F78" s="145"/>
      <c r="G78" s="145"/>
    </row>
    <row r="79" spans="1:15" x14ac:dyDescent="0.2">
      <c r="A79" s="145"/>
      <c r="B79" s="145"/>
      <c r="C79" s="145"/>
      <c r="D79" s="145"/>
      <c r="E79" s="145"/>
      <c r="F79" s="145"/>
      <c r="G79" s="145"/>
    </row>
    <row r="80" spans="1:15" x14ac:dyDescent="0.2">
      <c r="A80" s="145"/>
      <c r="B80" s="145"/>
      <c r="C80" s="145"/>
      <c r="D80" s="145"/>
      <c r="E80" s="145"/>
      <c r="F80" s="145"/>
      <c r="G80" s="145"/>
    </row>
    <row r="81" spans="1:7" x14ac:dyDescent="0.2">
      <c r="A81" s="145"/>
      <c r="B81" s="145"/>
      <c r="C81" s="145"/>
      <c r="D81" s="145"/>
      <c r="E81" s="145"/>
      <c r="F81" s="145"/>
      <c r="G81" s="145"/>
    </row>
    <row r="82" spans="1:7" x14ac:dyDescent="0.2">
      <c r="A82" s="145"/>
      <c r="B82" s="145"/>
      <c r="C82" s="145"/>
      <c r="D82" s="145"/>
      <c r="E82" s="145"/>
      <c r="F82" s="145"/>
      <c r="G82" s="145"/>
    </row>
    <row r="83" spans="1:7" x14ac:dyDescent="0.2">
      <c r="A83" s="145"/>
      <c r="B83" s="145"/>
      <c r="C83" s="145"/>
      <c r="D83" s="145"/>
      <c r="E83" s="145"/>
      <c r="F83" s="145"/>
      <c r="G83" s="145"/>
    </row>
    <row r="84" spans="1:7" x14ac:dyDescent="0.2">
      <c r="A84" s="145"/>
      <c r="B84" s="145"/>
      <c r="C84" s="145"/>
      <c r="D84" s="145"/>
      <c r="E84" s="145"/>
      <c r="F84" s="145"/>
      <c r="G84" s="145"/>
    </row>
  </sheetData>
  <mergeCells count="11">
    <mergeCell ref="A6:B6"/>
    <mergeCell ref="C6:E6"/>
    <mergeCell ref="F6:G6"/>
    <mergeCell ref="B73:F73"/>
    <mergeCell ref="C2:E2"/>
    <mergeCell ref="A4:B4"/>
    <mergeCell ref="C4:E4"/>
    <mergeCell ref="F4:G4"/>
    <mergeCell ref="A5:B5"/>
    <mergeCell ref="C5:E5"/>
    <mergeCell ref="F5:G5"/>
  </mergeCells>
  <printOptions horizontalCentered="1"/>
  <pageMargins left="0.59055118110236227" right="0" top="0.78740157480314965" bottom="0.78740157480314965" header="0.51181102362204722" footer="0.51181102362204722"/>
  <pageSetup paperSize="9" scale="85" fitToHeight="0" orientation="portrait" useFirstPageNumber="1" r:id="rId1"/>
  <headerFooter alignWithMargins="0">
    <oddHeader>&amp;R&amp;"Arial,Pogrubiona kursywa"Branża&amp;"Arial,Kursywa" elektroenergetyczna-oświetlenie</oddHeader>
    <oddFooter>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0"/>
  <sheetViews>
    <sheetView topLeftCell="A40" workbookViewId="0">
      <selection activeCell="K15" sqref="K15"/>
    </sheetView>
  </sheetViews>
  <sheetFormatPr defaultRowHeight="15" x14ac:dyDescent="0.25"/>
  <cols>
    <col min="1" max="1" width="7.5703125" style="92" customWidth="1"/>
    <col min="2" max="2" width="12.140625" style="93" customWidth="1"/>
    <col min="3" max="3" width="39.140625" style="93" customWidth="1"/>
    <col min="4" max="4" width="6.140625" style="93" customWidth="1"/>
    <col min="5" max="5" width="8.7109375" style="93" customWidth="1"/>
    <col min="6" max="6" width="9.7109375" style="93" customWidth="1"/>
    <col min="7" max="7" width="11" style="93" customWidth="1"/>
    <col min="8" max="9" width="9.140625" style="91"/>
    <col min="10" max="10" width="9.140625" style="134"/>
    <col min="11" max="256" width="9.140625" style="91"/>
    <col min="257" max="257" width="7.5703125" style="91" customWidth="1"/>
    <col min="258" max="258" width="12.140625" style="91" customWidth="1"/>
    <col min="259" max="259" width="39.140625" style="91" customWidth="1"/>
    <col min="260" max="260" width="6.140625" style="91" customWidth="1"/>
    <col min="261" max="261" width="8.7109375" style="91" customWidth="1"/>
    <col min="262" max="262" width="9.7109375" style="91" customWidth="1"/>
    <col min="263" max="263" width="11" style="91" customWidth="1"/>
    <col min="264" max="512" width="9.140625" style="91"/>
    <col min="513" max="513" width="7.5703125" style="91" customWidth="1"/>
    <col min="514" max="514" width="12.140625" style="91" customWidth="1"/>
    <col min="515" max="515" width="39.140625" style="91" customWidth="1"/>
    <col min="516" max="516" width="6.140625" style="91" customWidth="1"/>
    <col min="517" max="517" width="8.7109375" style="91" customWidth="1"/>
    <col min="518" max="518" width="9.7109375" style="91" customWidth="1"/>
    <col min="519" max="519" width="11" style="91" customWidth="1"/>
    <col min="520" max="768" width="9.140625" style="91"/>
    <col min="769" max="769" width="7.5703125" style="91" customWidth="1"/>
    <col min="770" max="770" width="12.140625" style="91" customWidth="1"/>
    <col min="771" max="771" width="39.140625" style="91" customWidth="1"/>
    <col min="772" max="772" width="6.140625" style="91" customWidth="1"/>
    <col min="773" max="773" width="8.7109375" style="91" customWidth="1"/>
    <col min="774" max="774" width="9.7109375" style="91" customWidth="1"/>
    <col min="775" max="775" width="11" style="91" customWidth="1"/>
    <col min="776" max="1024" width="9.140625" style="91"/>
    <col min="1025" max="1025" width="7.5703125" style="91" customWidth="1"/>
    <col min="1026" max="1026" width="12.140625" style="91" customWidth="1"/>
    <col min="1027" max="1027" width="39.140625" style="91" customWidth="1"/>
    <col min="1028" max="1028" width="6.140625" style="91" customWidth="1"/>
    <col min="1029" max="1029" width="8.7109375" style="91" customWidth="1"/>
    <col min="1030" max="1030" width="9.7109375" style="91" customWidth="1"/>
    <col min="1031" max="1031" width="11" style="91" customWidth="1"/>
    <col min="1032" max="1280" width="9.140625" style="91"/>
    <col min="1281" max="1281" width="7.5703125" style="91" customWidth="1"/>
    <col min="1282" max="1282" width="12.140625" style="91" customWidth="1"/>
    <col min="1283" max="1283" width="39.140625" style="91" customWidth="1"/>
    <col min="1284" max="1284" width="6.140625" style="91" customWidth="1"/>
    <col min="1285" max="1285" width="8.7109375" style="91" customWidth="1"/>
    <col min="1286" max="1286" width="9.7109375" style="91" customWidth="1"/>
    <col min="1287" max="1287" width="11" style="91" customWidth="1"/>
    <col min="1288" max="1536" width="9.140625" style="91"/>
    <col min="1537" max="1537" width="7.5703125" style="91" customWidth="1"/>
    <col min="1538" max="1538" width="12.140625" style="91" customWidth="1"/>
    <col min="1539" max="1539" width="39.140625" style="91" customWidth="1"/>
    <col min="1540" max="1540" width="6.140625" style="91" customWidth="1"/>
    <col min="1541" max="1541" width="8.7109375" style="91" customWidth="1"/>
    <col min="1542" max="1542" width="9.7109375" style="91" customWidth="1"/>
    <col min="1543" max="1543" width="11" style="91" customWidth="1"/>
    <col min="1544" max="1792" width="9.140625" style="91"/>
    <col min="1793" max="1793" width="7.5703125" style="91" customWidth="1"/>
    <col min="1794" max="1794" width="12.140625" style="91" customWidth="1"/>
    <col min="1795" max="1795" width="39.140625" style="91" customWidth="1"/>
    <col min="1796" max="1796" width="6.140625" style="91" customWidth="1"/>
    <col min="1797" max="1797" width="8.7109375" style="91" customWidth="1"/>
    <col min="1798" max="1798" width="9.7109375" style="91" customWidth="1"/>
    <col min="1799" max="1799" width="11" style="91" customWidth="1"/>
    <col min="1800" max="2048" width="9.140625" style="91"/>
    <col min="2049" max="2049" width="7.5703125" style="91" customWidth="1"/>
    <col min="2050" max="2050" width="12.140625" style="91" customWidth="1"/>
    <col min="2051" max="2051" width="39.140625" style="91" customWidth="1"/>
    <col min="2052" max="2052" width="6.140625" style="91" customWidth="1"/>
    <col min="2053" max="2053" width="8.7109375" style="91" customWidth="1"/>
    <col min="2054" max="2054" width="9.7109375" style="91" customWidth="1"/>
    <col min="2055" max="2055" width="11" style="91" customWidth="1"/>
    <col min="2056" max="2304" width="9.140625" style="91"/>
    <col min="2305" max="2305" width="7.5703125" style="91" customWidth="1"/>
    <col min="2306" max="2306" width="12.140625" style="91" customWidth="1"/>
    <col min="2307" max="2307" width="39.140625" style="91" customWidth="1"/>
    <col min="2308" max="2308" width="6.140625" style="91" customWidth="1"/>
    <col min="2309" max="2309" width="8.7109375" style="91" customWidth="1"/>
    <col min="2310" max="2310" width="9.7109375" style="91" customWidth="1"/>
    <col min="2311" max="2311" width="11" style="91" customWidth="1"/>
    <col min="2312" max="2560" width="9.140625" style="91"/>
    <col min="2561" max="2561" width="7.5703125" style="91" customWidth="1"/>
    <col min="2562" max="2562" width="12.140625" style="91" customWidth="1"/>
    <col min="2563" max="2563" width="39.140625" style="91" customWidth="1"/>
    <col min="2564" max="2564" width="6.140625" style="91" customWidth="1"/>
    <col min="2565" max="2565" width="8.7109375" style="91" customWidth="1"/>
    <col min="2566" max="2566" width="9.7109375" style="91" customWidth="1"/>
    <col min="2567" max="2567" width="11" style="91" customWidth="1"/>
    <col min="2568" max="2816" width="9.140625" style="91"/>
    <col min="2817" max="2817" width="7.5703125" style="91" customWidth="1"/>
    <col min="2818" max="2818" width="12.140625" style="91" customWidth="1"/>
    <col min="2819" max="2819" width="39.140625" style="91" customWidth="1"/>
    <col min="2820" max="2820" width="6.140625" style="91" customWidth="1"/>
    <col min="2821" max="2821" width="8.7109375" style="91" customWidth="1"/>
    <col min="2822" max="2822" width="9.7109375" style="91" customWidth="1"/>
    <col min="2823" max="2823" width="11" style="91" customWidth="1"/>
    <col min="2824" max="3072" width="9.140625" style="91"/>
    <col min="3073" max="3073" width="7.5703125" style="91" customWidth="1"/>
    <col min="3074" max="3074" width="12.140625" style="91" customWidth="1"/>
    <col min="3075" max="3075" width="39.140625" style="91" customWidth="1"/>
    <col min="3076" max="3076" width="6.140625" style="91" customWidth="1"/>
    <col min="3077" max="3077" width="8.7109375" style="91" customWidth="1"/>
    <col min="3078" max="3078" width="9.7109375" style="91" customWidth="1"/>
    <col min="3079" max="3079" width="11" style="91" customWidth="1"/>
    <col min="3080" max="3328" width="9.140625" style="91"/>
    <col min="3329" max="3329" width="7.5703125" style="91" customWidth="1"/>
    <col min="3330" max="3330" width="12.140625" style="91" customWidth="1"/>
    <col min="3331" max="3331" width="39.140625" style="91" customWidth="1"/>
    <col min="3332" max="3332" width="6.140625" style="91" customWidth="1"/>
    <col min="3333" max="3333" width="8.7109375" style="91" customWidth="1"/>
    <col min="3334" max="3334" width="9.7109375" style="91" customWidth="1"/>
    <col min="3335" max="3335" width="11" style="91" customWidth="1"/>
    <col min="3336" max="3584" width="9.140625" style="91"/>
    <col min="3585" max="3585" width="7.5703125" style="91" customWidth="1"/>
    <col min="3586" max="3586" width="12.140625" style="91" customWidth="1"/>
    <col min="3587" max="3587" width="39.140625" style="91" customWidth="1"/>
    <col min="3588" max="3588" width="6.140625" style="91" customWidth="1"/>
    <col min="3589" max="3589" width="8.7109375" style="91" customWidth="1"/>
    <col min="3590" max="3590" width="9.7109375" style="91" customWidth="1"/>
    <col min="3591" max="3591" width="11" style="91" customWidth="1"/>
    <col min="3592" max="3840" width="9.140625" style="91"/>
    <col min="3841" max="3841" width="7.5703125" style="91" customWidth="1"/>
    <col min="3842" max="3842" width="12.140625" style="91" customWidth="1"/>
    <col min="3843" max="3843" width="39.140625" style="91" customWidth="1"/>
    <col min="3844" max="3844" width="6.140625" style="91" customWidth="1"/>
    <col min="3845" max="3845" width="8.7109375" style="91" customWidth="1"/>
    <col min="3846" max="3846" width="9.7109375" style="91" customWidth="1"/>
    <col min="3847" max="3847" width="11" style="91" customWidth="1"/>
    <col min="3848" max="4096" width="9.140625" style="91"/>
    <col min="4097" max="4097" width="7.5703125" style="91" customWidth="1"/>
    <col min="4098" max="4098" width="12.140625" style="91" customWidth="1"/>
    <col min="4099" max="4099" width="39.140625" style="91" customWidth="1"/>
    <col min="4100" max="4100" width="6.140625" style="91" customWidth="1"/>
    <col min="4101" max="4101" width="8.7109375" style="91" customWidth="1"/>
    <col min="4102" max="4102" width="9.7109375" style="91" customWidth="1"/>
    <col min="4103" max="4103" width="11" style="91" customWidth="1"/>
    <col min="4104" max="4352" width="9.140625" style="91"/>
    <col min="4353" max="4353" width="7.5703125" style="91" customWidth="1"/>
    <col min="4354" max="4354" width="12.140625" style="91" customWidth="1"/>
    <col min="4355" max="4355" width="39.140625" style="91" customWidth="1"/>
    <col min="4356" max="4356" width="6.140625" style="91" customWidth="1"/>
    <col min="4357" max="4357" width="8.7109375" style="91" customWidth="1"/>
    <col min="4358" max="4358" width="9.7109375" style="91" customWidth="1"/>
    <col min="4359" max="4359" width="11" style="91" customWidth="1"/>
    <col min="4360" max="4608" width="9.140625" style="91"/>
    <col min="4609" max="4609" width="7.5703125" style="91" customWidth="1"/>
    <col min="4610" max="4610" width="12.140625" style="91" customWidth="1"/>
    <col min="4611" max="4611" width="39.140625" style="91" customWidth="1"/>
    <col min="4612" max="4612" width="6.140625" style="91" customWidth="1"/>
    <col min="4613" max="4613" width="8.7109375" style="91" customWidth="1"/>
    <col min="4614" max="4614" width="9.7109375" style="91" customWidth="1"/>
    <col min="4615" max="4615" width="11" style="91" customWidth="1"/>
    <col min="4616" max="4864" width="9.140625" style="91"/>
    <col min="4865" max="4865" width="7.5703125" style="91" customWidth="1"/>
    <col min="4866" max="4866" width="12.140625" style="91" customWidth="1"/>
    <col min="4867" max="4867" width="39.140625" style="91" customWidth="1"/>
    <col min="4868" max="4868" width="6.140625" style="91" customWidth="1"/>
    <col min="4869" max="4869" width="8.7109375" style="91" customWidth="1"/>
    <col min="4870" max="4870" width="9.7109375" style="91" customWidth="1"/>
    <col min="4871" max="4871" width="11" style="91" customWidth="1"/>
    <col min="4872" max="5120" width="9.140625" style="91"/>
    <col min="5121" max="5121" width="7.5703125" style="91" customWidth="1"/>
    <col min="5122" max="5122" width="12.140625" style="91" customWidth="1"/>
    <col min="5123" max="5123" width="39.140625" style="91" customWidth="1"/>
    <col min="5124" max="5124" width="6.140625" style="91" customWidth="1"/>
    <col min="5125" max="5125" width="8.7109375" style="91" customWidth="1"/>
    <col min="5126" max="5126" width="9.7109375" style="91" customWidth="1"/>
    <col min="5127" max="5127" width="11" style="91" customWidth="1"/>
    <col min="5128" max="5376" width="9.140625" style="91"/>
    <col min="5377" max="5377" width="7.5703125" style="91" customWidth="1"/>
    <col min="5378" max="5378" width="12.140625" style="91" customWidth="1"/>
    <col min="5379" max="5379" width="39.140625" style="91" customWidth="1"/>
    <col min="5380" max="5380" width="6.140625" style="91" customWidth="1"/>
    <col min="5381" max="5381" width="8.7109375" style="91" customWidth="1"/>
    <col min="5382" max="5382" width="9.7109375" style="91" customWidth="1"/>
    <col min="5383" max="5383" width="11" style="91" customWidth="1"/>
    <col min="5384" max="5632" width="9.140625" style="91"/>
    <col min="5633" max="5633" width="7.5703125" style="91" customWidth="1"/>
    <col min="5634" max="5634" width="12.140625" style="91" customWidth="1"/>
    <col min="5635" max="5635" width="39.140625" style="91" customWidth="1"/>
    <col min="5636" max="5636" width="6.140625" style="91" customWidth="1"/>
    <col min="5637" max="5637" width="8.7109375" style="91" customWidth="1"/>
    <col min="5638" max="5638" width="9.7109375" style="91" customWidth="1"/>
    <col min="5639" max="5639" width="11" style="91" customWidth="1"/>
    <col min="5640" max="5888" width="9.140625" style="91"/>
    <col min="5889" max="5889" width="7.5703125" style="91" customWidth="1"/>
    <col min="5890" max="5890" width="12.140625" style="91" customWidth="1"/>
    <col min="5891" max="5891" width="39.140625" style="91" customWidth="1"/>
    <col min="5892" max="5892" width="6.140625" style="91" customWidth="1"/>
    <col min="5893" max="5893" width="8.7109375" style="91" customWidth="1"/>
    <col min="5894" max="5894" width="9.7109375" style="91" customWidth="1"/>
    <col min="5895" max="5895" width="11" style="91" customWidth="1"/>
    <col min="5896" max="6144" width="9.140625" style="91"/>
    <col min="6145" max="6145" width="7.5703125" style="91" customWidth="1"/>
    <col min="6146" max="6146" width="12.140625" style="91" customWidth="1"/>
    <col min="6147" max="6147" width="39.140625" style="91" customWidth="1"/>
    <col min="6148" max="6148" width="6.140625" style="91" customWidth="1"/>
    <col min="6149" max="6149" width="8.7109375" style="91" customWidth="1"/>
    <col min="6150" max="6150" width="9.7109375" style="91" customWidth="1"/>
    <col min="6151" max="6151" width="11" style="91" customWidth="1"/>
    <col min="6152" max="6400" width="9.140625" style="91"/>
    <col min="6401" max="6401" width="7.5703125" style="91" customWidth="1"/>
    <col min="6402" max="6402" width="12.140625" style="91" customWidth="1"/>
    <col min="6403" max="6403" width="39.140625" style="91" customWidth="1"/>
    <col min="6404" max="6404" width="6.140625" style="91" customWidth="1"/>
    <col min="6405" max="6405" width="8.7109375" style="91" customWidth="1"/>
    <col min="6406" max="6406" width="9.7109375" style="91" customWidth="1"/>
    <col min="6407" max="6407" width="11" style="91" customWidth="1"/>
    <col min="6408" max="6656" width="9.140625" style="91"/>
    <col min="6657" max="6657" width="7.5703125" style="91" customWidth="1"/>
    <col min="6658" max="6658" width="12.140625" style="91" customWidth="1"/>
    <col min="6659" max="6659" width="39.140625" style="91" customWidth="1"/>
    <col min="6660" max="6660" width="6.140625" style="91" customWidth="1"/>
    <col min="6661" max="6661" width="8.7109375" style="91" customWidth="1"/>
    <col min="6662" max="6662" width="9.7109375" style="91" customWidth="1"/>
    <col min="6663" max="6663" width="11" style="91" customWidth="1"/>
    <col min="6664" max="6912" width="9.140625" style="91"/>
    <col min="6913" max="6913" width="7.5703125" style="91" customWidth="1"/>
    <col min="6914" max="6914" width="12.140625" style="91" customWidth="1"/>
    <col min="6915" max="6915" width="39.140625" style="91" customWidth="1"/>
    <col min="6916" max="6916" width="6.140625" style="91" customWidth="1"/>
    <col min="6917" max="6917" width="8.7109375" style="91" customWidth="1"/>
    <col min="6918" max="6918" width="9.7109375" style="91" customWidth="1"/>
    <col min="6919" max="6919" width="11" style="91" customWidth="1"/>
    <col min="6920" max="7168" width="9.140625" style="91"/>
    <col min="7169" max="7169" width="7.5703125" style="91" customWidth="1"/>
    <col min="7170" max="7170" width="12.140625" style="91" customWidth="1"/>
    <col min="7171" max="7171" width="39.140625" style="91" customWidth="1"/>
    <col min="7172" max="7172" width="6.140625" style="91" customWidth="1"/>
    <col min="7173" max="7173" width="8.7109375" style="91" customWidth="1"/>
    <col min="7174" max="7174" width="9.7109375" style="91" customWidth="1"/>
    <col min="7175" max="7175" width="11" style="91" customWidth="1"/>
    <col min="7176" max="7424" width="9.140625" style="91"/>
    <col min="7425" max="7425" width="7.5703125" style="91" customWidth="1"/>
    <col min="7426" max="7426" width="12.140625" style="91" customWidth="1"/>
    <col min="7427" max="7427" width="39.140625" style="91" customWidth="1"/>
    <col min="7428" max="7428" width="6.140625" style="91" customWidth="1"/>
    <col min="7429" max="7429" width="8.7109375" style="91" customWidth="1"/>
    <col min="7430" max="7430" width="9.7109375" style="91" customWidth="1"/>
    <col min="7431" max="7431" width="11" style="91" customWidth="1"/>
    <col min="7432" max="7680" width="9.140625" style="91"/>
    <col min="7681" max="7681" width="7.5703125" style="91" customWidth="1"/>
    <col min="7682" max="7682" width="12.140625" style="91" customWidth="1"/>
    <col min="7683" max="7683" width="39.140625" style="91" customWidth="1"/>
    <col min="7684" max="7684" width="6.140625" style="91" customWidth="1"/>
    <col min="7685" max="7685" width="8.7109375" style="91" customWidth="1"/>
    <col min="7686" max="7686" width="9.7109375" style="91" customWidth="1"/>
    <col min="7687" max="7687" width="11" style="91" customWidth="1"/>
    <col min="7688" max="7936" width="9.140625" style="91"/>
    <col min="7937" max="7937" width="7.5703125" style="91" customWidth="1"/>
    <col min="7938" max="7938" width="12.140625" style="91" customWidth="1"/>
    <col min="7939" max="7939" width="39.140625" style="91" customWidth="1"/>
    <col min="7940" max="7940" width="6.140625" style="91" customWidth="1"/>
    <col min="7941" max="7941" width="8.7109375" style="91" customWidth="1"/>
    <col min="7942" max="7942" width="9.7109375" style="91" customWidth="1"/>
    <col min="7943" max="7943" width="11" style="91" customWidth="1"/>
    <col min="7944" max="8192" width="9.140625" style="91"/>
    <col min="8193" max="8193" width="7.5703125" style="91" customWidth="1"/>
    <col min="8194" max="8194" width="12.140625" style="91" customWidth="1"/>
    <col min="8195" max="8195" width="39.140625" style="91" customWidth="1"/>
    <col min="8196" max="8196" width="6.140625" style="91" customWidth="1"/>
    <col min="8197" max="8197" width="8.7109375" style="91" customWidth="1"/>
    <col min="8198" max="8198" width="9.7109375" style="91" customWidth="1"/>
    <col min="8199" max="8199" width="11" style="91" customWidth="1"/>
    <col min="8200" max="8448" width="9.140625" style="91"/>
    <col min="8449" max="8449" width="7.5703125" style="91" customWidth="1"/>
    <col min="8450" max="8450" width="12.140625" style="91" customWidth="1"/>
    <col min="8451" max="8451" width="39.140625" style="91" customWidth="1"/>
    <col min="8452" max="8452" width="6.140625" style="91" customWidth="1"/>
    <col min="8453" max="8453" width="8.7109375" style="91" customWidth="1"/>
    <col min="8454" max="8454" width="9.7109375" style="91" customWidth="1"/>
    <col min="8455" max="8455" width="11" style="91" customWidth="1"/>
    <col min="8456" max="8704" width="9.140625" style="91"/>
    <col min="8705" max="8705" width="7.5703125" style="91" customWidth="1"/>
    <col min="8706" max="8706" width="12.140625" style="91" customWidth="1"/>
    <col min="8707" max="8707" width="39.140625" style="91" customWidth="1"/>
    <col min="8708" max="8708" width="6.140625" style="91" customWidth="1"/>
    <col min="8709" max="8709" width="8.7109375" style="91" customWidth="1"/>
    <col min="8710" max="8710" width="9.7109375" style="91" customWidth="1"/>
    <col min="8711" max="8711" width="11" style="91" customWidth="1"/>
    <col min="8712" max="8960" width="9.140625" style="91"/>
    <col min="8961" max="8961" width="7.5703125" style="91" customWidth="1"/>
    <col min="8962" max="8962" width="12.140625" style="91" customWidth="1"/>
    <col min="8963" max="8963" width="39.140625" style="91" customWidth="1"/>
    <col min="8964" max="8964" width="6.140625" style="91" customWidth="1"/>
    <col min="8965" max="8965" width="8.7109375" style="91" customWidth="1"/>
    <col min="8966" max="8966" width="9.7109375" style="91" customWidth="1"/>
    <col min="8967" max="8967" width="11" style="91" customWidth="1"/>
    <col min="8968" max="9216" width="9.140625" style="91"/>
    <col min="9217" max="9217" width="7.5703125" style="91" customWidth="1"/>
    <col min="9218" max="9218" width="12.140625" style="91" customWidth="1"/>
    <col min="9219" max="9219" width="39.140625" style="91" customWidth="1"/>
    <col min="9220" max="9220" width="6.140625" style="91" customWidth="1"/>
    <col min="9221" max="9221" width="8.7109375" style="91" customWidth="1"/>
    <col min="9222" max="9222" width="9.7109375" style="91" customWidth="1"/>
    <col min="9223" max="9223" width="11" style="91" customWidth="1"/>
    <col min="9224" max="9472" width="9.140625" style="91"/>
    <col min="9473" max="9473" width="7.5703125" style="91" customWidth="1"/>
    <col min="9474" max="9474" width="12.140625" style="91" customWidth="1"/>
    <col min="9475" max="9475" width="39.140625" style="91" customWidth="1"/>
    <col min="9476" max="9476" width="6.140625" style="91" customWidth="1"/>
    <col min="9477" max="9477" width="8.7109375" style="91" customWidth="1"/>
    <col min="9478" max="9478" width="9.7109375" style="91" customWidth="1"/>
    <col min="9479" max="9479" width="11" style="91" customWidth="1"/>
    <col min="9480" max="9728" width="9.140625" style="91"/>
    <col min="9729" max="9729" width="7.5703125" style="91" customWidth="1"/>
    <col min="9730" max="9730" width="12.140625" style="91" customWidth="1"/>
    <col min="9731" max="9731" width="39.140625" style="91" customWidth="1"/>
    <col min="9732" max="9732" width="6.140625" style="91" customWidth="1"/>
    <col min="9733" max="9733" width="8.7109375" style="91" customWidth="1"/>
    <col min="9734" max="9734" width="9.7109375" style="91" customWidth="1"/>
    <col min="9735" max="9735" width="11" style="91" customWidth="1"/>
    <col min="9736" max="9984" width="9.140625" style="91"/>
    <col min="9985" max="9985" width="7.5703125" style="91" customWidth="1"/>
    <col min="9986" max="9986" width="12.140625" style="91" customWidth="1"/>
    <col min="9987" max="9987" width="39.140625" style="91" customWidth="1"/>
    <col min="9988" max="9988" width="6.140625" style="91" customWidth="1"/>
    <col min="9989" max="9989" width="8.7109375" style="91" customWidth="1"/>
    <col min="9990" max="9990" width="9.7109375" style="91" customWidth="1"/>
    <col min="9991" max="9991" width="11" style="91" customWidth="1"/>
    <col min="9992" max="10240" width="9.140625" style="91"/>
    <col min="10241" max="10241" width="7.5703125" style="91" customWidth="1"/>
    <col min="10242" max="10242" width="12.140625" style="91" customWidth="1"/>
    <col min="10243" max="10243" width="39.140625" style="91" customWidth="1"/>
    <col min="10244" max="10244" width="6.140625" style="91" customWidth="1"/>
    <col min="10245" max="10245" width="8.7109375" style="91" customWidth="1"/>
    <col min="10246" max="10246" width="9.7109375" style="91" customWidth="1"/>
    <col min="10247" max="10247" width="11" style="91" customWidth="1"/>
    <col min="10248" max="10496" width="9.140625" style="91"/>
    <col min="10497" max="10497" width="7.5703125" style="91" customWidth="1"/>
    <col min="10498" max="10498" width="12.140625" style="91" customWidth="1"/>
    <col min="10499" max="10499" width="39.140625" style="91" customWidth="1"/>
    <col min="10500" max="10500" width="6.140625" style="91" customWidth="1"/>
    <col min="10501" max="10501" width="8.7109375" style="91" customWidth="1"/>
    <col min="10502" max="10502" width="9.7109375" style="91" customWidth="1"/>
    <col min="10503" max="10503" width="11" style="91" customWidth="1"/>
    <col min="10504" max="10752" width="9.140625" style="91"/>
    <col min="10753" max="10753" width="7.5703125" style="91" customWidth="1"/>
    <col min="10754" max="10754" width="12.140625" style="91" customWidth="1"/>
    <col min="10755" max="10755" width="39.140625" style="91" customWidth="1"/>
    <col min="10756" max="10756" width="6.140625" style="91" customWidth="1"/>
    <col min="10757" max="10757" width="8.7109375" style="91" customWidth="1"/>
    <col min="10758" max="10758" width="9.7109375" style="91" customWidth="1"/>
    <col min="10759" max="10759" width="11" style="91" customWidth="1"/>
    <col min="10760" max="11008" width="9.140625" style="91"/>
    <col min="11009" max="11009" width="7.5703125" style="91" customWidth="1"/>
    <col min="11010" max="11010" width="12.140625" style="91" customWidth="1"/>
    <col min="11011" max="11011" width="39.140625" style="91" customWidth="1"/>
    <col min="11012" max="11012" width="6.140625" style="91" customWidth="1"/>
    <col min="11013" max="11013" width="8.7109375" style="91" customWidth="1"/>
    <col min="11014" max="11014" width="9.7109375" style="91" customWidth="1"/>
    <col min="11015" max="11015" width="11" style="91" customWidth="1"/>
    <col min="11016" max="11264" width="9.140625" style="91"/>
    <col min="11265" max="11265" width="7.5703125" style="91" customWidth="1"/>
    <col min="11266" max="11266" width="12.140625" style="91" customWidth="1"/>
    <col min="11267" max="11267" width="39.140625" style="91" customWidth="1"/>
    <col min="11268" max="11268" width="6.140625" style="91" customWidth="1"/>
    <col min="11269" max="11269" width="8.7109375" style="91" customWidth="1"/>
    <col min="11270" max="11270" width="9.7109375" style="91" customWidth="1"/>
    <col min="11271" max="11271" width="11" style="91" customWidth="1"/>
    <col min="11272" max="11520" width="9.140625" style="91"/>
    <col min="11521" max="11521" width="7.5703125" style="91" customWidth="1"/>
    <col min="11522" max="11522" width="12.140625" style="91" customWidth="1"/>
    <col min="11523" max="11523" width="39.140625" style="91" customWidth="1"/>
    <col min="11524" max="11524" width="6.140625" style="91" customWidth="1"/>
    <col min="11525" max="11525" width="8.7109375" style="91" customWidth="1"/>
    <col min="11526" max="11526" width="9.7109375" style="91" customWidth="1"/>
    <col min="11527" max="11527" width="11" style="91" customWidth="1"/>
    <col min="11528" max="11776" width="9.140625" style="91"/>
    <col min="11777" max="11777" width="7.5703125" style="91" customWidth="1"/>
    <col min="11778" max="11778" width="12.140625" style="91" customWidth="1"/>
    <col min="11779" max="11779" width="39.140625" style="91" customWidth="1"/>
    <col min="11780" max="11780" width="6.140625" style="91" customWidth="1"/>
    <col min="11781" max="11781" width="8.7109375" style="91" customWidth="1"/>
    <col min="11782" max="11782" width="9.7109375" style="91" customWidth="1"/>
    <col min="11783" max="11783" width="11" style="91" customWidth="1"/>
    <col min="11784" max="12032" width="9.140625" style="91"/>
    <col min="12033" max="12033" width="7.5703125" style="91" customWidth="1"/>
    <col min="12034" max="12034" width="12.140625" style="91" customWidth="1"/>
    <col min="12035" max="12035" width="39.140625" style="91" customWidth="1"/>
    <col min="12036" max="12036" width="6.140625" style="91" customWidth="1"/>
    <col min="12037" max="12037" width="8.7109375" style="91" customWidth="1"/>
    <col min="12038" max="12038" width="9.7109375" style="91" customWidth="1"/>
    <col min="12039" max="12039" width="11" style="91" customWidth="1"/>
    <col min="12040" max="12288" width="9.140625" style="91"/>
    <col min="12289" max="12289" width="7.5703125" style="91" customWidth="1"/>
    <col min="12290" max="12290" width="12.140625" style="91" customWidth="1"/>
    <col min="12291" max="12291" width="39.140625" style="91" customWidth="1"/>
    <col min="12292" max="12292" width="6.140625" style="91" customWidth="1"/>
    <col min="12293" max="12293" width="8.7109375" style="91" customWidth="1"/>
    <col min="12294" max="12294" width="9.7109375" style="91" customWidth="1"/>
    <col min="12295" max="12295" width="11" style="91" customWidth="1"/>
    <col min="12296" max="12544" width="9.140625" style="91"/>
    <col min="12545" max="12545" width="7.5703125" style="91" customWidth="1"/>
    <col min="12546" max="12546" width="12.140625" style="91" customWidth="1"/>
    <col min="12547" max="12547" width="39.140625" style="91" customWidth="1"/>
    <col min="12548" max="12548" width="6.140625" style="91" customWidth="1"/>
    <col min="12549" max="12549" width="8.7109375" style="91" customWidth="1"/>
    <col min="12550" max="12550" width="9.7109375" style="91" customWidth="1"/>
    <col min="12551" max="12551" width="11" style="91" customWidth="1"/>
    <col min="12552" max="12800" width="9.140625" style="91"/>
    <col min="12801" max="12801" width="7.5703125" style="91" customWidth="1"/>
    <col min="12802" max="12802" width="12.140625" style="91" customWidth="1"/>
    <col min="12803" max="12803" width="39.140625" style="91" customWidth="1"/>
    <col min="12804" max="12804" width="6.140625" style="91" customWidth="1"/>
    <col min="12805" max="12805" width="8.7109375" style="91" customWidth="1"/>
    <col min="12806" max="12806" width="9.7109375" style="91" customWidth="1"/>
    <col min="12807" max="12807" width="11" style="91" customWidth="1"/>
    <col min="12808" max="13056" width="9.140625" style="91"/>
    <col min="13057" max="13057" width="7.5703125" style="91" customWidth="1"/>
    <col min="13058" max="13058" width="12.140625" style="91" customWidth="1"/>
    <col min="13059" max="13059" width="39.140625" style="91" customWidth="1"/>
    <col min="13060" max="13060" width="6.140625" style="91" customWidth="1"/>
    <col min="13061" max="13061" width="8.7109375" style="91" customWidth="1"/>
    <col min="13062" max="13062" width="9.7109375" style="91" customWidth="1"/>
    <col min="13063" max="13063" width="11" style="91" customWidth="1"/>
    <col min="13064" max="13312" width="9.140625" style="91"/>
    <col min="13313" max="13313" width="7.5703125" style="91" customWidth="1"/>
    <col min="13314" max="13314" width="12.140625" style="91" customWidth="1"/>
    <col min="13315" max="13315" width="39.140625" style="91" customWidth="1"/>
    <col min="13316" max="13316" width="6.140625" style="91" customWidth="1"/>
    <col min="13317" max="13317" width="8.7109375" style="91" customWidth="1"/>
    <col min="13318" max="13318" width="9.7109375" style="91" customWidth="1"/>
    <col min="13319" max="13319" width="11" style="91" customWidth="1"/>
    <col min="13320" max="13568" width="9.140625" style="91"/>
    <col min="13569" max="13569" width="7.5703125" style="91" customWidth="1"/>
    <col min="13570" max="13570" width="12.140625" style="91" customWidth="1"/>
    <col min="13571" max="13571" width="39.140625" style="91" customWidth="1"/>
    <col min="13572" max="13572" width="6.140625" style="91" customWidth="1"/>
    <col min="13573" max="13573" width="8.7109375" style="91" customWidth="1"/>
    <col min="13574" max="13574" width="9.7109375" style="91" customWidth="1"/>
    <col min="13575" max="13575" width="11" style="91" customWidth="1"/>
    <col min="13576" max="13824" width="9.140625" style="91"/>
    <col min="13825" max="13825" width="7.5703125" style="91" customWidth="1"/>
    <col min="13826" max="13826" width="12.140625" style="91" customWidth="1"/>
    <col min="13827" max="13827" width="39.140625" style="91" customWidth="1"/>
    <col min="13828" max="13828" width="6.140625" style="91" customWidth="1"/>
    <col min="13829" max="13829" width="8.7109375" style="91" customWidth="1"/>
    <col min="13830" max="13830" width="9.7109375" style="91" customWidth="1"/>
    <col min="13831" max="13831" width="11" style="91" customWidth="1"/>
    <col min="13832" max="14080" width="9.140625" style="91"/>
    <col min="14081" max="14081" width="7.5703125" style="91" customWidth="1"/>
    <col min="14082" max="14082" width="12.140625" style="91" customWidth="1"/>
    <col min="14083" max="14083" width="39.140625" style="91" customWidth="1"/>
    <col min="14084" max="14084" width="6.140625" style="91" customWidth="1"/>
    <col min="14085" max="14085" width="8.7109375" style="91" customWidth="1"/>
    <col min="14086" max="14086" width="9.7109375" style="91" customWidth="1"/>
    <col min="14087" max="14087" width="11" style="91" customWidth="1"/>
    <col min="14088" max="14336" width="9.140625" style="91"/>
    <col min="14337" max="14337" width="7.5703125" style="91" customWidth="1"/>
    <col min="14338" max="14338" width="12.140625" style="91" customWidth="1"/>
    <col min="14339" max="14339" width="39.140625" style="91" customWidth="1"/>
    <col min="14340" max="14340" width="6.140625" style="91" customWidth="1"/>
    <col min="14341" max="14341" width="8.7109375" style="91" customWidth="1"/>
    <col min="14342" max="14342" width="9.7109375" style="91" customWidth="1"/>
    <col min="14343" max="14343" width="11" style="91" customWidth="1"/>
    <col min="14344" max="14592" width="9.140625" style="91"/>
    <col min="14593" max="14593" width="7.5703125" style="91" customWidth="1"/>
    <col min="14594" max="14594" width="12.140625" style="91" customWidth="1"/>
    <col min="14595" max="14595" width="39.140625" style="91" customWidth="1"/>
    <col min="14596" max="14596" width="6.140625" style="91" customWidth="1"/>
    <col min="14597" max="14597" width="8.7109375" style="91" customWidth="1"/>
    <col min="14598" max="14598" width="9.7109375" style="91" customWidth="1"/>
    <col min="14599" max="14599" width="11" style="91" customWidth="1"/>
    <col min="14600" max="14848" width="9.140625" style="91"/>
    <col min="14849" max="14849" width="7.5703125" style="91" customWidth="1"/>
    <col min="14850" max="14850" width="12.140625" style="91" customWidth="1"/>
    <col min="14851" max="14851" width="39.140625" style="91" customWidth="1"/>
    <col min="14852" max="14852" width="6.140625" style="91" customWidth="1"/>
    <col min="14853" max="14853" width="8.7109375" style="91" customWidth="1"/>
    <col min="14854" max="14854" width="9.7109375" style="91" customWidth="1"/>
    <col min="14855" max="14855" width="11" style="91" customWidth="1"/>
    <col min="14856" max="15104" width="9.140625" style="91"/>
    <col min="15105" max="15105" width="7.5703125" style="91" customWidth="1"/>
    <col min="15106" max="15106" width="12.140625" style="91" customWidth="1"/>
    <col min="15107" max="15107" width="39.140625" style="91" customWidth="1"/>
    <col min="15108" max="15108" width="6.140625" style="91" customWidth="1"/>
    <col min="15109" max="15109" width="8.7109375" style="91" customWidth="1"/>
    <col min="15110" max="15110" width="9.7109375" style="91" customWidth="1"/>
    <col min="15111" max="15111" width="11" style="91" customWidth="1"/>
    <col min="15112" max="15360" width="9.140625" style="91"/>
    <col min="15361" max="15361" width="7.5703125" style="91" customWidth="1"/>
    <col min="15362" max="15362" width="12.140625" style="91" customWidth="1"/>
    <col min="15363" max="15363" width="39.140625" style="91" customWidth="1"/>
    <col min="15364" max="15364" width="6.140625" style="91" customWidth="1"/>
    <col min="15365" max="15365" width="8.7109375" style="91" customWidth="1"/>
    <col min="15366" max="15366" width="9.7109375" style="91" customWidth="1"/>
    <col min="15367" max="15367" width="11" style="91" customWidth="1"/>
    <col min="15368" max="15616" width="9.140625" style="91"/>
    <col min="15617" max="15617" width="7.5703125" style="91" customWidth="1"/>
    <col min="15618" max="15618" width="12.140625" style="91" customWidth="1"/>
    <col min="15619" max="15619" width="39.140625" style="91" customWidth="1"/>
    <col min="15620" max="15620" width="6.140625" style="91" customWidth="1"/>
    <col min="15621" max="15621" width="8.7109375" style="91" customWidth="1"/>
    <col min="15622" max="15622" width="9.7109375" style="91" customWidth="1"/>
    <col min="15623" max="15623" width="11" style="91" customWidth="1"/>
    <col min="15624" max="15872" width="9.140625" style="91"/>
    <col min="15873" max="15873" width="7.5703125" style="91" customWidth="1"/>
    <col min="15874" max="15874" width="12.140625" style="91" customWidth="1"/>
    <col min="15875" max="15875" width="39.140625" style="91" customWidth="1"/>
    <col min="15876" max="15876" width="6.140625" style="91" customWidth="1"/>
    <col min="15877" max="15877" width="8.7109375" style="91" customWidth="1"/>
    <col min="15878" max="15878" width="9.7109375" style="91" customWidth="1"/>
    <col min="15879" max="15879" width="11" style="91" customWidth="1"/>
    <col min="15880" max="16128" width="9.140625" style="91"/>
    <col min="16129" max="16129" width="7.5703125" style="91" customWidth="1"/>
    <col min="16130" max="16130" width="12.140625" style="91" customWidth="1"/>
    <col min="16131" max="16131" width="39.140625" style="91" customWidth="1"/>
    <col min="16132" max="16132" width="6.140625" style="91" customWidth="1"/>
    <col min="16133" max="16133" width="8.7109375" style="91" customWidth="1"/>
    <col min="16134" max="16134" width="9.7109375" style="91" customWidth="1"/>
    <col min="16135" max="16135" width="11" style="91" customWidth="1"/>
    <col min="16136" max="16384" width="9.140625" style="91"/>
  </cols>
  <sheetData>
    <row r="1" spans="1:7" ht="15" customHeight="1" x14ac:dyDescent="0.25">
      <c r="A1" s="521" t="s">
        <v>284</v>
      </c>
      <c r="B1" s="521"/>
      <c r="C1" s="521"/>
      <c r="D1" s="521"/>
      <c r="E1" s="521"/>
      <c r="F1" s="521"/>
      <c r="G1" s="521"/>
    </row>
    <row r="2" spans="1:7" ht="15.75" x14ac:dyDescent="0.25">
      <c r="B2" s="522" t="s">
        <v>285</v>
      </c>
      <c r="C2" s="522"/>
      <c r="D2" s="522"/>
      <c r="E2" s="522"/>
      <c r="F2" s="522"/>
    </row>
    <row r="3" spans="1:7" ht="15.75" x14ac:dyDescent="0.25">
      <c r="B3" s="94"/>
      <c r="C3" s="94"/>
      <c r="D3" s="94"/>
      <c r="E3" s="94"/>
      <c r="F3" s="94"/>
    </row>
    <row r="4" spans="1:7" ht="16.5" thickBot="1" x14ac:dyDescent="0.3">
      <c r="B4" s="94"/>
      <c r="C4" s="94"/>
      <c r="D4" s="94"/>
      <c r="E4" s="94"/>
      <c r="F4" s="94"/>
    </row>
    <row r="5" spans="1:7" ht="15.75" thickBot="1" x14ac:dyDescent="0.3">
      <c r="A5" s="95" t="s">
        <v>1</v>
      </c>
      <c r="B5" s="96" t="s">
        <v>286</v>
      </c>
      <c r="C5" s="96" t="s">
        <v>3</v>
      </c>
      <c r="D5" s="96" t="s">
        <v>287</v>
      </c>
      <c r="E5" s="96" t="s">
        <v>5</v>
      </c>
      <c r="F5" s="96" t="s">
        <v>288</v>
      </c>
      <c r="G5" s="97" t="s">
        <v>7</v>
      </c>
    </row>
    <row r="6" spans="1:7" ht="15.75" thickBot="1" x14ac:dyDescent="0.3">
      <c r="A6" s="98" t="s">
        <v>289</v>
      </c>
      <c r="B6" s="99"/>
      <c r="C6" s="100" t="s">
        <v>290</v>
      </c>
      <c r="D6" s="101"/>
      <c r="E6" s="101"/>
      <c r="F6" s="101"/>
      <c r="G6" s="102"/>
    </row>
    <row r="7" spans="1:7" ht="38.25" x14ac:dyDescent="0.25">
      <c r="A7" s="103" t="s">
        <v>291</v>
      </c>
      <c r="B7" s="104" t="s">
        <v>292</v>
      </c>
      <c r="C7" s="105" t="s">
        <v>293</v>
      </c>
      <c r="D7" s="106" t="s">
        <v>30</v>
      </c>
      <c r="E7" s="107">
        <v>7</v>
      </c>
      <c r="F7" s="107"/>
      <c r="G7" s="108"/>
    </row>
    <row r="8" spans="1:7" ht="51.75" thickBot="1" x14ac:dyDescent="0.3">
      <c r="A8" s="109" t="s">
        <v>294</v>
      </c>
      <c r="B8" s="110" t="s">
        <v>292</v>
      </c>
      <c r="C8" s="111" t="s">
        <v>295</v>
      </c>
      <c r="D8" s="112" t="s">
        <v>30</v>
      </c>
      <c r="E8" s="113">
        <v>90</v>
      </c>
      <c r="F8" s="113"/>
      <c r="G8" s="114"/>
    </row>
    <row r="9" spans="1:7" ht="15" customHeight="1" thickBot="1" x14ac:dyDescent="0.3">
      <c r="A9" s="523" t="s">
        <v>296</v>
      </c>
      <c r="B9" s="524"/>
      <c r="C9" s="524"/>
      <c r="D9" s="525"/>
      <c r="E9" s="115"/>
      <c r="F9" s="115"/>
      <c r="G9" s="116"/>
    </row>
    <row r="10" spans="1:7" ht="15.75" thickBot="1" x14ac:dyDescent="0.3">
      <c r="A10" s="98" t="s">
        <v>86</v>
      </c>
      <c r="B10" s="99"/>
      <c r="C10" s="100" t="s">
        <v>297</v>
      </c>
      <c r="D10" s="101"/>
      <c r="E10" s="101"/>
      <c r="F10" s="101"/>
      <c r="G10" s="102"/>
    </row>
    <row r="11" spans="1:7" ht="51" x14ac:dyDescent="0.25">
      <c r="A11" s="103" t="s">
        <v>298</v>
      </c>
      <c r="B11" s="104" t="s">
        <v>292</v>
      </c>
      <c r="C11" s="105" t="s">
        <v>299</v>
      </c>
      <c r="D11" s="106" t="s">
        <v>45</v>
      </c>
      <c r="E11" s="107">
        <v>8</v>
      </c>
      <c r="F11" s="117"/>
      <c r="G11" s="118"/>
    </row>
    <row r="12" spans="1:7" ht="39" thickBot="1" x14ac:dyDescent="0.3">
      <c r="A12" s="109" t="s">
        <v>300</v>
      </c>
      <c r="B12" s="110" t="s">
        <v>292</v>
      </c>
      <c r="C12" s="111" t="s">
        <v>301</v>
      </c>
      <c r="D12" s="112" t="s">
        <v>45</v>
      </c>
      <c r="E12" s="113">
        <v>13</v>
      </c>
      <c r="F12" s="119"/>
      <c r="G12" s="120"/>
    </row>
    <row r="13" spans="1:7" ht="15" customHeight="1" thickBot="1" x14ac:dyDescent="0.3">
      <c r="A13" s="515" t="s">
        <v>302</v>
      </c>
      <c r="B13" s="516"/>
      <c r="C13" s="516"/>
      <c r="D13" s="517"/>
      <c r="E13" s="121"/>
      <c r="F13" s="121"/>
      <c r="G13" s="122"/>
    </row>
    <row r="14" spans="1:7" ht="15.75" thickBot="1" x14ac:dyDescent="0.3">
      <c r="A14" s="98" t="s">
        <v>303</v>
      </c>
      <c r="B14" s="123"/>
      <c r="C14" s="100" t="s">
        <v>304</v>
      </c>
      <c r="D14" s="124"/>
      <c r="E14" s="124"/>
      <c r="F14" s="124"/>
      <c r="G14" s="125"/>
    </row>
    <row r="15" spans="1:7" ht="38.25" x14ac:dyDescent="0.25">
      <c r="A15" s="103" t="s">
        <v>305</v>
      </c>
      <c r="B15" s="104" t="s">
        <v>292</v>
      </c>
      <c r="C15" s="105" t="s">
        <v>306</v>
      </c>
      <c r="D15" s="106" t="s">
        <v>41</v>
      </c>
      <c r="E15" s="126">
        <v>1</v>
      </c>
      <c r="F15" s="117"/>
      <c r="G15" s="118"/>
    </row>
    <row r="16" spans="1:7" ht="38.25" x14ac:dyDescent="0.25">
      <c r="A16" s="109" t="s">
        <v>307</v>
      </c>
      <c r="B16" s="110" t="s">
        <v>292</v>
      </c>
      <c r="C16" s="111" t="s">
        <v>308</v>
      </c>
      <c r="D16" s="112" t="s">
        <v>30</v>
      </c>
      <c r="E16" s="119">
        <v>1268</v>
      </c>
      <c r="F16" s="113"/>
      <c r="G16" s="127"/>
    </row>
    <row r="17" spans="1:7" ht="51" x14ac:dyDescent="0.25">
      <c r="A17" s="109" t="s">
        <v>309</v>
      </c>
      <c r="B17" s="110" t="s">
        <v>292</v>
      </c>
      <c r="C17" s="111" t="s">
        <v>310</v>
      </c>
      <c r="D17" s="112" t="s">
        <v>311</v>
      </c>
      <c r="E17" s="113">
        <v>1</v>
      </c>
      <c r="F17" s="113"/>
      <c r="G17" s="127"/>
    </row>
    <row r="18" spans="1:7" ht="51" x14ac:dyDescent="0.25">
      <c r="A18" s="109" t="s">
        <v>312</v>
      </c>
      <c r="B18" s="110" t="s">
        <v>292</v>
      </c>
      <c r="C18" s="111" t="s">
        <v>313</v>
      </c>
      <c r="D18" s="112" t="s">
        <v>311</v>
      </c>
      <c r="E18" s="113">
        <v>2</v>
      </c>
      <c r="F18" s="113"/>
      <c r="G18" s="127"/>
    </row>
    <row r="19" spans="1:7" ht="51" x14ac:dyDescent="0.25">
      <c r="A19" s="109" t="s">
        <v>314</v>
      </c>
      <c r="B19" s="110" t="s">
        <v>292</v>
      </c>
      <c r="C19" s="111" t="s">
        <v>315</v>
      </c>
      <c r="D19" s="112" t="s">
        <v>311</v>
      </c>
      <c r="E19" s="113">
        <v>3</v>
      </c>
      <c r="F19" s="113"/>
      <c r="G19" s="127"/>
    </row>
    <row r="20" spans="1:7" ht="51" x14ac:dyDescent="0.25">
      <c r="A20" s="109" t="s">
        <v>316</v>
      </c>
      <c r="B20" s="110" t="s">
        <v>292</v>
      </c>
      <c r="C20" s="111" t="s">
        <v>317</v>
      </c>
      <c r="D20" s="112" t="s">
        <v>311</v>
      </c>
      <c r="E20" s="113">
        <v>1</v>
      </c>
      <c r="F20" s="113"/>
      <c r="G20" s="127"/>
    </row>
    <row r="21" spans="1:7" ht="63.75" x14ac:dyDescent="0.25">
      <c r="A21" s="109" t="s">
        <v>318</v>
      </c>
      <c r="B21" s="110" t="s">
        <v>292</v>
      </c>
      <c r="C21" s="111" t="s">
        <v>319</v>
      </c>
      <c r="D21" s="112" t="s">
        <v>311</v>
      </c>
      <c r="E21" s="113">
        <v>1</v>
      </c>
      <c r="F21" s="113"/>
      <c r="G21" s="127"/>
    </row>
    <row r="22" spans="1:7" ht="76.5" x14ac:dyDescent="0.25">
      <c r="A22" s="109" t="s">
        <v>320</v>
      </c>
      <c r="B22" s="110" t="s">
        <v>292</v>
      </c>
      <c r="C22" s="111" t="s">
        <v>321</v>
      </c>
      <c r="D22" s="112" t="s">
        <v>311</v>
      </c>
      <c r="E22" s="113">
        <v>6</v>
      </c>
      <c r="F22" s="113"/>
      <c r="G22" s="127"/>
    </row>
    <row r="23" spans="1:7" ht="63.75" x14ac:dyDescent="0.25">
      <c r="A23" s="128" t="s">
        <v>322</v>
      </c>
      <c r="B23" s="129" t="s">
        <v>292</v>
      </c>
      <c r="C23" s="130" t="s">
        <v>323</v>
      </c>
      <c r="D23" s="131" t="s">
        <v>311</v>
      </c>
      <c r="E23" s="132">
        <v>6</v>
      </c>
      <c r="F23" s="132"/>
      <c r="G23" s="133"/>
    </row>
    <row r="24" spans="1:7" ht="76.5" x14ac:dyDescent="0.25">
      <c r="A24" s="109" t="s">
        <v>324</v>
      </c>
      <c r="B24" s="110" t="s">
        <v>292</v>
      </c>
      <c r="C24" s="111" t="s">
        <v>325</v>
      </c>
      <c r="D24" s="112" t="s">
        <v>311</v>
      </c>
      <c r="E24" s="113">
        <v>13</v>
      </c>
      <c r="F24" s="113"/>
      <c r="G24" s="127"/>
    </row>
    <row r="25" spans="1:7" ht="25.5" x14ac:dyDescent="0.25">
      <c r="A25" s="109" t="s">
        <v>326</v>
      </c>
      <c r="B25" s="110" t="s">
        <v>292</v>
      </c>
      <c r="C25" s="111" t="s">
        <v>327</v>
      </c>
      <c r="D25" s="112" t="s">
        <v>311</v>
      </c>
      <c r="E25" s="113">
        <v>1</v>
      </c>
      <c r="F25" s="113"/>
      <c r="G25" s="127"/>
    </row>
    <row r="26" spans="1:7" ht="25.5" x14ac:dyDescent="0.25">
      <c r="A26" s="109" t="s">
        <v>328</v>
      </c>
      <c r="B26" s="110" t="s">
        <v>292</v>
      </c>
      <c r="C26" s="111" t="s">
        <v>329</v>
      </c>
      <c r="D26" s="112" t="s">
        <v>330</v>
      </c>
      <c r="E26" s="113">
        <v>2</v>
      </c>
      <c r="F26" s="119"/>
      <c r="G26" s="127"/>
    </row>
    <row r="27" spans="1:7" ht="25.5" x14ac:dyDescent="0.25">
      <c r="A27" s="109" t="s">
        <v>331</v>
      </c>
      <c r="B27" s="110" t="s">
        <v>292</v>
      </c>
      <c r="C27" s="111" t="s">
        <v>332</v>
      </c>
      <c r="D27" s="112" t="s">
        <v>330</v>
      </c>
      <c r="E27" s="113">
        <v>2</v>
      </c>
      <c r="F27" s="113"/>
      <c r="G27" s="127"/>
    </row>
    <row r="28" spans="1:7" ht="25.5" x14ac:dyDescent="0.25">
      <c r="A28" s="109" t="s">
        <v>333</v>
      </c>
      <c r="B28" s="110" t="s">
        <v>292</v>
      </c>
      <c r="C28" s="111" t="s">
        <v>334</v>
      </c>
      <c r="D28" s="112" t="s">
        <v>330</v>
      </c>
      <c r="E28" s="113">
        <v>2</v>
      </c>
      <c r="F28" s="119"/>
      <c r="G28" s="127"/>
    </row>
    <row r="29" spans="1:7" ht="25.5" x14ac:dyDescent="0.25">
      <c r="A29" s="109" t="s">
        <v>335</v>
      </c>
      <c r="B29" s="110" t="s">
        <v>292</v>
      </c>
      <c r="C29" s="111" t="s">
        <v>336</v>
      </c>
      <c r="D29" s="112" t="s">
        <v>330</v>
      </c>
      <c r="E29" s="113">
        <v>3</v>
      </c>
      <c r="F29" s="119"/>
      <c r="G29" s="127"/>
    </row>
    <row r="30" spans="1:7" ht="25.5" x14ac:dyDescent="0.25">
      <c r="A30" s="109" t="s">
        <v>337</v>
      </c>
      <c r="B30" s="110" t="s">
        <v>292</v>
      </c>
      <c r="C30" s="111" t="s">
        <v>338</v>
      </c>
      <c r="D30" s="112" t="s">
        <v>330</v>
      </c>
      <c r="E30" s="113">
        <v>3</v>
      </c>
      <c r="F30" s="113"/>
      <c r="G30" s="127"/>
    </row>
    <row r="31" spans="1:7" ht="25.5" x14ac:dyDescent="0.25">
      <c r="A31" s="109" t="s">
        <v>339</v>
      </c>
      <c r="B31" s="110" t="s">
        <v>292</v>
      </c>
      <c r="C31" s="111" t="s">
        <v>340</v>
      </c>
      <c r="D31" s="112" t="s">
        <v>330</v>
      </c>
      <c r="E31" s="113">
        <v>3</v>
      </c>
      <c r="F31" s="119"/>
      <c r="G31" s="127"/>
    </row>
    <row r="32" spans="1:7" ht="25.5" x14ac:dyDescent="0.25">
      <c r="A32" s="109" t="s">
        <v>341</v>
      </c>
      <c r="B32" s="110" t="s">
        <v>292</v>
      </c>
      <c r="C32" s="111" t="s">
        <v>342</v>
      </c>
      <c r="D32" s="112" t="s">
        <v>330</v>
      </c>
      <c r="E32" s="113">
        <v>1</v>
      </c>
      <c r="F32" s="113"/>
      <c r="G32" s="127"/>
    </row>
    <row r="33" spans="1:10" ht="25.5" x14ac:dyDescent="0.25">
      <c r="A33" s="109" t="s">
        <v>343</v>
      </c>
      <c r="B33" s="110" t="s">
        <v>292</v>
      </c>
      <c r="C33" s="111" t="s">
        <v>344</v>
      </c>
      <c r="D33" s="112" t="s">
        <v>330</v>
      </c>
      <c r="E33" s="113">
        <v>1</v>
      </c>
      <c r="F33" s="119"/>
      <c r="G33" s="127"/>
    </row>
    <row r="34" spans="1:10" ht="25.5" x14ac:dyDescent="0.25">
      <c r="A34" s="109" t="s">
        <v>345</v>
      </c>
      <c r="B34" s="110" t="s">
        <v>292</v>
      </c>
      <c r="C34" s="111" t="s">
        <v>346</v>
      </c>
      <c r="D34" s="112" t="s">
        <v>330</v>
      </c>
      <c r="E34" s="113">
        <v>1</v>
      </c>
      <c r="F34" s="113"/>
      <c r="G34" s="127"/>
    </row>
    <row r="35" spans="1:10" ht="25.5" x14ac:dyDescent="0.25">
      <c r="A35" s="109" t="s">
        <v>347</v>
      </c>
      <c r="B35" s="110" t="s">
        <v>292</v>
      </c>
      <c r="C35" s="111" t="s">
        <v>348</v>
      </c>
      <c r="D35" s="112" t="s">
        <v>330</v>
      </c>
      <c r="E35" s="113">
        <v>1</v>
      </c>
      <c r="F35" s="113"/>
      <c r="G35" s="127"/>
    </row>
    <row r="36" spans="1:10" ht="25.5" x14ac:dyDescent="0.25">
      <c r="A36" s="109" t="s">
        <v>349</v>
      </c>
      <c r="B36" s="110" t="s">
        <v>292</v>
      </c>
      <c r="C36" s="111" t="s">
        <v>350</v>
      </c>
      <c r="D36" s="112" t="s">
        <v>330</v>
      </c>
      <c r="E36" s="113">
        <v>1</v>
      </c>
      <c r="F36" s="113"/>
      <c r="G36" s="127"/>
    </row>
    <row r="37" spans="1:10" ht="25.5" x14ac:dyDescent="0.25">
      <c r="A37" s="109" t="s">
        <v>351</v>
      </c>
      <c r="B37" s="110" t="s">
        <v>292</v>
      </c>
      <c r="C37" s="111" t="s">
        <v>352</v>
      </c>
      <c r="D37" s="112" t="s">
        <v>330</v>
      </c>
      <c r="E37" s="113">
        <v>1</v>
      </c>
      <c r="F37" s="113"/>
      <c r="G37" s="127"/>
    </row>
    <row r="38" spans="1:10" ht="25.5" x14ac:dyDescent="0.25">
      <c r="A38" s="109" t="s">
        <v>353</v>
      </c>
      <c r="B38" s="110" t="s">
        <v>292</v>
      </c>
      <c r="C38" s="111" t="s">
        <v>354</v>
      </c>
      <c r="D38" s="112" t="s">
        <v>330</v>
      </c>
      <c r="E38" s="113">
        <v>6</v>
      </c>
      <c r="F38" s="113"/>
      <c r="G38" s="127"/>
    </row>
    <row r="39" spans="1:10" ht="25.5" x14ac:dyDescent="0.25">
      <c r="A39" s="109" t="s">
        <v>355</v>
      </c>
      <c r="B39" s="110" t="s">
        <v>292</v>
      </c>
      <c r="C39" s="111" t="s">
        <v>356</v>
      </c>
      <c r="D39" s="112" t="s">
        <v>330</v>
      </c>
      <c r="E39" s="113">
        <v>6</v>
      </c>
      <c r="F39" s="113"/>
      <c r="G39" s="127"/>
    </row>
    <row r="40" spans="1:10" ht="25.5" x14ac:dyDescent="0.25">
      <c r="A40" s="109" t="s">
        <v>357</v>
      </c>
      <c r="B40" s="110" t="s">
        <v>292</v>
      </c>
      <c r="C40" s="111" t="s">
        <v>358</v>
      </c>
      <c r="D40" s="112" t="s">
        <v>330</v>
      </c>
      <c r="E40" s="113">
        <v>6</v>
      </c>
      <c r="F40" s="113"/>
      <c r="G40" s="127"/>
    </row>
    <row r="41" spans="1:10" ht="25.5" x14ac:dyDescent="0.25">
      <c r="A41" s="109" t="s">
        <v>359</v>
      </c>
      <c r="B41" s="110" t="s">
        <v>292</v>
      </c>
      <c r="C41" s="111" t="s">
        <v>360</v>
      </c>
      <c r="D41" s="112" t="s">
        <v>330</v>
      </c>
      <c r="E41" s="113">
        <v>1</v>
      </c>
      <c r="F41" s="113"/>
      <c r="G41" s="127"/>
    </row>
    <row r="42" spans="1:10" ht="25.5" x14ac:dyDescent="0.25">
      <c r="A42" s="109" t="s">
        <v>361</v>
      </c>
      <c r="B42" s="110" t="s">
        <v>292</v>
      </c>
      <c r="C42" s="111" t="s">
        <v>362</v>
      </c>
      <c r="D42" s="112" t="s">
        <v>330</v>
      </c>
      <c r="E42" s="113">
        <v>1</v>
      </c>
      <c r="F42" s="113"/>
      <c r="G42" s="127"/>
    </row>
    <row r="43" spans="1:10" ht="26.25" thickBot="1" x14ac:dyDescent="0.3">
      <c r="A43" s="109" t="s">
        <v>363</v>
      </c>
      <c r="B43" s="110" t="s">
        <v>292</v>
      </c>
      <c r="C43" s="111" t="s">
        <v>364</v>
      </c>
      <c r="D43" s="112" t="s">
        <v>330</v>
      </c>
      <c r="E43" s="113">
        <v>1</v>
      </c>
      <c r="F43" s="113"/>
      <c r="G43" s="127"/>
    </row>
    <row r="44" spans="1:10" s="135" customFormat="1" ht="15" customHeight="1" thickBot="1" x14ac:dyDescent="0.25">
      <c r="A44" s="515" t="s">
        <v>365</v>
      </c>
      <c r="B44" s="516"/>
      <c r="C44" s="516"/>
      <c r="D44" s="517"/>
      <c r="E44" s="121"/>
      <c r="F44" s="121"/>
      <c r="G44" s="122"/>
      <c r="J44" s="136"/>
    </row>
    <row r="45" spans="1:10" ht="15.75" thickBot="1" x14ac:dyDescent="0.3">
      <c r="A45" s="98" t="s">
        <v>366</v>
      </c>
      <c r="B45" s="99"/>
      <c r="C45" s="100" t="s">
        <v>367</v>
      </c>
      <c r="D45" s="101"/>
      <c r="E45" s="101"/>
      <c r="F45" s="101"/>
      <c r="G45" s="102"/>
    </row>
    <row r="46" spans="1:10" ht="25.5" x14ac:dyDescent="0.25">
      <c r="A46" s="103" t="s">
        <v>368</v>
      </c>
      <c r="B46" s="104" t="s">
        <v>292</v>
      </c>
      <c r="C46" s="105" t="s">
        <v>369</v>
      </c>
      <c r="D46" s="106" t="s">
        <v>30</v>
      </c>
      <c r="E46" s="107">
        <v>703</v>
      </c>
      <c r="F46" s="107"/>
      <c r="G46" s="118"/>
    </row>
    <row r="47" spans="1:10" ht="25.5" x14ac:dyDescent="0.25">
      <c r="A47" s="109" t="s">
        <v>370</v>
      </c>
      <c r="B47" s="110" t="s">
        <v>292</v>
      </c>
      <c r="C47" s="111" t="s">
        <v>371</v>
      </c>
      <c r="D47" s="112" t="s">
        <v>41</v>
      </c>
      <c r="E47" s="137">
        <v>1</v>
      </c>
      <c r="F47" s="119"/>
      <c r="G47" s="138"/>
    </row>
    <row r="48" spans="1:10" ht="25.5" x14ac:dyDescent="0.25">
      <c r="A48" s="109" t="s">
        <v>372</v>
      </c>
      <c r="B48" s="110" t="s">
        <v>292</v>
      </c>
      <c r="C48" s="111" t="s">
        <v>373</v>
      </c>
      <c r="D48" s="112" t="s">
        <v>30</v>
      </c>
      <c r="E48" s="119">
        <v>1776</v>
      </c>
      <c r="F48" s="113"/>
      <c r="G48" s="138"/>
    </row>
    <row r="49" spans="1:10" ht="25.5" x14ac:dyDescent="0.25">
      <c r="A49" s="109" t="s">
        <v>374</v>
      </c>
      <c r="B49" s="110" t="s">
        <v>292</v>
      </c>
      <c r="C49" s="111" t="s">
        <v>375</v>
      </c>
      <c r="D49" s="112" t="s">
        <v>45</v>
      </c>
      <c r="E49" s="113">
        <v>23</v>
      </c>
      <c r="F49" s="113"/>
      <c r="G49" s="138"/>
    </row>
    <row r="50" spans="1:10" ht="25.5" x14ac:dyDescent="0.25">
      <c r="A50" s="109" t="s">
        <v>376</v>
      </c>
      <c r="B50" s="110" t="s">
        <v>292</v>
      </c>
      <c r="C50" s="111" t="s">
        <v>377</v>
      </c>
      <c r="D50" s="112" t="s">
        <v>30</v>
      </c>
      <c r="E50" s="119">
        <v>1216.5</v>
      </c>
      <c r="F50" s="113"/>
      <c r="G50" s="138"/>
    </row>
    <row r="51" spans="1:10" ht="25.5" x14ac:dyDescent="0.25">
      <c r="A51" s="128" t="s">
        <v>378</v>
      </c>
      <c r="B51" s="110" t="s">
        <v>292</v>
      </c>
      <c r="C51" s="130" t="s">
        <v>379</v>
      </c>
      <c r="D51" s="131" t="s">
        <v>330</v>
      </c>
      <c r="E51" s="132">
        <v>25</v>
      </c>
      <c r="F51" s="132"/>
      <c r="G51" s="138"/>
    </row>
    <row r="52" spans="1:10" ht="25.5" x14ac:dyDescent="0.25">
      <c r="A52" s="109" t="s">
        <v>380</v>
      </c>
      <c r="B52" s="110" t="s">
        <v>292</v>
      </c>
      <c r="C52" s="111" t="s">
        <v>381</v>
      </c>
      <c r="D52" s="112" t="s">
        <v>330</v>
      </c>
      <c r="E52" s="113">
        <v>25</v>
      </c>
      <c r="F52" s="113"/>
      <c r="G52" s="138"/>
    </row>
    <row r="53" spans="1:10" ht="26.25" thickBot="1" x14ac:dyDescent="0.3">
      <c r="A53" s="109" t="s">
        <v>382</v>
      </c>
      <c r="B53" s="110" t="s">
        <v>292</v>
      </c>
      <c r="C53" s="111" t="s">
        <v>383</v>
      </c>
      <c r="D53" s="112" t="s">
        <v>330</v>
      </c>
      <c r="E53" s="113">
        <v>25</v>
      </c>
      <c r="F53" s="113"/>
      <c r="G53" s="118"/>
    </row>
    <row r="54" spans="1:10" ht="15" customHeight="1" thickBot="1" x14ac:dyDescent="0.3">
      <c r="A54" s="515" t="s">
        <v>384</v>
      </c>
      <c r="B54" s="516"/>
      <c r="C54" s="516"/>
      <c r="D54" s="517"/>
      <c r="E54" s="115"/>
      <c r="F54" s="115"/>
      <c r="G54" s="122"/>
    </row>
    <row r="55" spans="1:10" ht="15.75" thickBot="1" x14ac:dyDescent="0.3">
      <c r="A55" s="98" t="s">
        <v>385</v>
      </c>
      <c r="B55" s="99"/>
      <c r="C55" s="100" t="s">
        <v>386</v>
      </c>
      <c r="D55" s="101"/>
      <c r="E55" s="101"/>
      <c r="F55" s="101"/>
      <c r="G55" s="102"/>
    </row>
    <row r="56" spans="1:10" ht="25.5" x14ac:dyDescent="0.25">
      <c r="A56" s="103" t="s">
        <v>387</v>
      </c>
      <c r="B56" s="104" t="s">
        <v>292</v>
      </c>
      <c r="C56" s="105" t="s">
        <v>388</v>
      </c>
      <c r="D56" s="106" t="s">
        <v>45</v>
      </c>
      <c r="E56" s="107">
        <v>23</v>
      </c>
      <c r="F56" s="107"/>
      <c r="G56" s="118"/>
    </row>
    <row r="57" spans="1:10" ht="25.5" x14ac:dyDescent="0.25">
      <c r="A57" s="109" t="s">
        <v>389</v>
      </c>
      <c r="B57" s="110" t="s">
        <v>292</v>
      </c>
      <c r="C57" s="111" t="s">
        <v>390</v>
      </c>
      <c r="D57" s="112" t="s">
        <v>30</v>
      </c>
      <c r="E57" s="113">
        <v>432</v>
      </c>
      <c r="F57" s="113"/>
      <c r="G57" s="138"/>
    </row>
    <row r="58" spans="1:10" ht="26.25" thickBot="1" x14ac:dyDescent="0.3">
      <c r="A58" s="109" t="s">
        <v>391</v>
      </c>
      <c r="B58" s="110" t="s">
        <v>292</v>
      </c>
      <c r="C58" s="111" t="s">
        <v>392</v>
      </c>
      <c r="D58" s="112" t="s">
        <v>30</v>
      </c>
      <c r="E58" s="113">
        <v>583</v>
      </c>
      <c r="F58" s="113"/>
      <c r="G58" s="139"/>
    </row>
    <row r="59" spans="1:10" s="135" customFormat="1" ht="15" customHeight="1" thickBot="1" x14ac:dyDescent="0.25">
      <c r="A59" s="515" t="s">
        <v>393</v>
      </c>
      <c r="B59" s="516"/>
      <c r="C59" s="516"/>
      <c r="D59" s="517"/>
      <c r="E59" s="121"/>
      <c r="F59" s="121"/>
      <c r="G59" s="122"/>
      <c r="J59" s="136"/>
    </row>
    <row r="60" spans="1:10" ht="15" customHeight="1" thickBot="1" x14ac:dyDescent="0.3">
      <c r="A60" s="518" t="s">
        <v>394</v>
      </c>
      <c r="B60" s="519"/>
      <c r="C60" s="519"/>
      <c r="D60" s="519"/>
      <c r="E60" s="520"/>
      <c r="F60" s="140"/>
      <c r="G60" s="141"/>
    </row>
  </sheetData>
  <mergeCells count="8">
    <mergeCell ref="A59:D59"/>
    <mergeCell ref="A60:E60"/>
    <mergeCell ref="A1:G1"/>
    <mergeCell ref="B2:F2"/>
    <mergeCell ref="A9:D9"/>
    <mergeCell ref="A13:D13"/>
    <mergeCell ref="A44:D44"/>
    <mergeCell ref="A54:D54"/>
  </mergeCells>
  <pageMargins left="0.98425196850393704" right="0.11811023622047245" top="0.39370078740157483" bottom="0.39370078740157483" header="0.31496062992125984" footer="0.31496062992125984"/>
  <pageSetup paperSize="9" scale="95" fitToHeight="0" orientation="portrait" errors="blank" r:id="rId1"/>
  <headerFooter>
    <oddFooter>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zoomScale="85" zoomScaleNormal="85" workbookViewId="0">
      <selection activeCell="A18" sqref="A18:XFD19"/>
    </sheetView>
  </sheetViews>
  <sheetFormatPr defaultColWidth="9.140625" defaultRowHeight="14.25" x14ac:dyDescent="0.25"/>
  <cols>
    <col min="1" max="1" width="5.5703125" style="16" customWidth="1"/>
    <col min="2" max="2" width="10.85546875" style="16" customWidth="1"/>
    <col min="3" max="3" width="56.5703125" style="16" customWidth="1"/>
    <col min="4" max="4" width="10" style="16" customWidth="1"/>
    <col min="5" max="5" width="7.85546875" style="53" customWidth="1"/>
    <col min="6" max="6" width="10.42578125" style="16" customWidth="1"/>
    <col min="7" max="7" width="12" style="16" customWidth="1"/>
    <col min="8" max="8" width="9.140625" style="85"/>
    <col min="9" max="16384" width="9.140625" style="16"/>
  </cols>
  <sheetData>
    <row r="1" spans="1:8" ht="36" customHeight="1" x14ac:dyDescent="0.25">
      <c r="A1" s="532" t="s">
        <v>73</v>
      </c>
      <c r="B1" s="533"/>
      <c r="C1" s="534" t="s">
        <v>269</v>
      </c>
      <c r="D1" s="534"/>
      <c r="E1" s="534"/>
      <c r="F1" s="534"/>
      <c r="G1" s="534"/>
    </row>
    <row r="2" spans="1:8" s="54" customFormat="1" ht="18.75" x14ac:dyDescent="0.25">
      <c r="A2" s="532" t="s">
        <v>75</v>
      </c>
      <c r="B2" s="533"/>
      <c r="C2" s="534" t="s">
        <v>270</v>
      </c>
      <c r="D2" s="534"/>
      <c r="E2" s="534"/>
      <c r="F2" s="534"/>
      <c r="G2" s="534"/>
      <c r="H2" s="86"/>
    </row>
    <row r="3" spans="1:8" ht="15" x14ac:dyDescent="0.25">
      <c r="A3" s="535" t="s">
        <v>77</v>
      </c>
      <c r="B3" s="536"/>
      <c r="C3" s="537" t="s">
        <v>271</v>
      </c>
      <c r="D3" s="538"/>
      <c r="E3" s="538"/>
      <c r="F3" s="538"/>
      <c r="G3" s="538"/>
    </row>
    <row r="4" spans="1:8" ht="30" x14ac:dyDescent="0.25">
      <c r="A4" s="530" t="s">
        <v>79</v>
      </c>
      <c r="B4" s="531" t="s">
        <v>80</v>
      </c>
      <c r="C4" s="530" t="s">
        <v>81</v>
      </c>
      <c r="D4" s="530" t="s">
        <v>82</v>
      </c>
      <c r="E4" s="530"/>
      <c r="F4" s="17" t="s">
        <v>6</v>
      </c>
      <c r="G4" s="18" t="s">
        <v>83</v>
      </c>
    </row>
    <row r="5" spans="1:8" ht="15" x14ac:dyDescent="0.25">
      <c r="A5" s="530"/>
      <c r="B5" s="531"/>
      <c r="C5" s="530"/>
      <c r="D5" s="19" t="s">
        <v>84</v>
      </c>
      <c r="E5" s="20" t="s">
        <v>5</v>
      </c>
      <c r="F5" s="21" t="s">
        <v>85</v>
      </c>
      <c r="G5" s="22" t="s">
        <v>85</v>
      </c>
    </row>
    <row r="6" spans="1:8" s="26" customFormat="1" ht="11.25" x14ac:dyDescent="0.25">
      <c r="A6" s="23">
        <v>1</v>
      </c>
      <c r="B6" s="24" t="s">
        <v>86</v>
      </c>
      <c r="C6" s="23">
        <v>3</v>
      </c>
      <c r="D6" s="23">
        <v>4</v>
      </c>
      <c r="E6" s="25">
        <v>5</v>
      </c>
      <c r="F6" s="25">
        <v>6</v>
      </c>
      <c r="G6" s="25">
        <v>7</v>
      </c>
      <c r="H6" s="87"/>
    </row>
    <row r="7" spans="1:8" s="26" customFormat="1" ht="75" x14ac:dyDescent="0.25">
      <c r="A7" s="30">
        <v>1</v>
      </c>
      <c r="B7" s="30" t="s">
        <v>272</v>
      </c>
      <c r="C7" s="88" t="s">
        <v>273</v>
      </c>
      <c r="D7" s="89">
        <f>1850.5-D8</f>
        <v>1798</v>
      </c>
      <c r="E7" s="89" t="s">
        <v>30</v>
      </c>
      <c r="F7" s="62"/>
      <c r="G7" s="32"/>
      <c r="H7" s="87"/>
    </row>
    <row r="8" spans="1:8" s="26" customFormat="1" ht="60" x14ac:dyDescent="0.25">
      <c r="A8" s="30">
        <v>2</v>
      </c>
      <c r="B8" s="30" t="s">
        <v>272</v>
      </c>
      <c r="C8" s="88" t="s">
        <v>274</v>
      </c>
      <c r="D8" s="89">
        <f>15.5+37</f>
        <v>52.5</v>
      </c>
      <c r="E8" s="89" t="s">
        <v>30</v>
      </c>
      <c r="F8" s="62"/>
      <c r="G8" s="32"/>
      <c r="H8" s="87"/>
    </row>
    <row r="9" spans="1:8" s="26" customFormat="1" ht="75" x14ac:dyDescent="0.25">
      <c r="A9" s="30">
        <v>3</v>
      </c>
      <c r="B9" s="30" t="s">
        <v>272</v>
      </c>
      <c r="C9" s="88" t="s">
        <v>275</v>
      </c>
      <c r="D9" s="89">
        <v>92</v>
      </c>
      <c r="E9" s="89" t="s">
        <v>30</v>
      </c>
      <c r="F9" s="62"/>
      <c r="G9" s="32"/>
      <c r="H9" s="87"/>
    </row>
    <row r="10" spans="1:8" s="26" customFormat="1" ht="75" x14ac:dyDescent="0.25">
      <c r="A10" s="30">
        <v>4</v>
      </c>
      <c r="B10" s="30" t="s">
        <v>272</v>
      </c>
      <c r="C10" s="88" t="s">
        <v>276</v>
      </c>
      <c r="D10" s="89">
        <v>332.5</v>
      </c>
      <c r="E10" s="89" t="s">
        <v>30</v>
      </c>
      <c r="F10" s="62"/>
      <c r="G10" s="32"/>
      <c r="H10" s="87"/>
    </row>
    <row r="11" spans="1:8" s="26" customFormat="1" ht="73.5" customHeight="1" x14ac:dyDescent="0.25">
      <c r="A11" s="30">
        <v>5</v>
      </c>
      <c r="B11" s="30" t="s">
        <v>272</v>
      </c>
      <c r="C11" s="88" t="s">
        <v>277</v>
      </c>
      <c r="D11" s="89">
        <v>127.5</v>
      </c>
      <c r="E11" s="89" t="s">
        <v>30</v>
      </c>
      <c r="F11" s="62"/>
      <c r="G11" s="32"/>
      <c r="H11" s="87"/>
    </row>
    <row r="12" spans="1:8" s="26" customFormat="1" ht="68.25" customHeight="1" x14ac:dyDescent="0.25">
      <c r="A12" s="30">
        <v>6</v>
      </c>
      <c r="B12" s="30" t="s">
        <v>272</v>
      </c>
      <c r="C12" s="88" t="s">
        <v>278</v>
      </c>
      <c r="D12" s="89">
        <v>117.5</v>
      </c>
      <c r="E12" s="89" t="s">
        <v>30</v>
      </c>
      <c r="F12" s="62"/>
      <c r="G12" s="32"/>
      <c r="H12" s="87"/>
    </row>
    <row r="13" spans="1:8" s="33" customFormat="1" ht="73.5" customHeight="1" x14ac:dyDescent="0.25">
      <c r="A13" s="30">
        <v>7</v>
      </c>
      <c r="B13" s="30" t="s">
        <v>272</v>
      </c>
      <c r="C13" s="90" t="s">
        <v>279</v>
      </c>
      <c r="D13" s="89">
        <v>33.5</v>
      </c>
      <c r="E13" s="89" t="s">
        <v>30</v>
      </c>
      <c r="F13" s="62"/>
      <c r="G13" s="32"/>
      <c r="H13" s="85"/>
    </row>
    <row r="14" spans="1:8" s="33" customFormat="1" ht="53.25" customHeight="1" x14ac:dyDescent="0.25">
      <c r="A14" s="30">
        <v>8</v>
      </c>
      <c r="B14" s="30" t="s">
        <v>272</v>
      </c>
      <c r="C14" s="88" t="s">
        <v>280</v>
      </c>
      <c r="D14" s="31">
        <v>28</v>
      </c>
      <c r="E14" s="31" t="s">
        <v>19</v>
      </c>
      <c r="F14" s="62"/>
      <c r="G14" s="32"/>
      <c r="H14" s="85"/>
    </row>
    <row r="15" spans="1:8" s="33" customFormat="1" ht="57" customHeight="1" x14ac:dyDescent="0.25">
      <c r="A15" s="30">
        <v>9</v>
      </c>
      <c r="B15" s="30" t="s">
        <v>272</v>
      </c>
      <c r="C15" s="88" t="s">
        <v>281</v>
      </c>
      <c r="D15" s="31">
        <v>24</v>
      </c>
      <c r="E15" s="31" t="s">
        <v>19</v>
      </c>
      <c r="F15" s="62"/>
      <c r="G15" s="32"/>
      <c r="H15" s="85"/>
    </row>
    <row r="16" spans="1:8" ht="57" customHeight="1" x14ac:dyDescent="0.25">
      <c r="A16" s="30">
        <v>10</v>
      </c>
      <c r="B16" s="30" t="s">
        <v>272</v>
      </c>
      <c r="C16" s="88" t="s">
        <v>282</v>
      </c>
      <c r="D16" s="31">
        <v>8</v>
      </c>
      <c r="E16" s="31" t="s">
        <v>19</v>
      </c>
      <c r="F16" s="62"/>
      <c r="G16" s="32"/>
    </row>
    <row r="17" spans="1:7" ht="15" x14ac:dyDescent="0.25">
      <c r="A17" s="50" t="s">
        <v>169</v>
      </c>
      <c r="B17" s="527" t="s">
        <v>283</v>
      </c>
      <c r="C17" s="528"/>
      <c r="D17" s="529"/>
      <c r="E17" s="529"/>
      <c r="F17" s="526"/>
      <c r="G17" s="526"/>
    </row>
    <row r="18" spans="1:7" ht="15" x14ac:dyDescent="0.25">
      <c r="A18" s="50" t="s">
        <v>111</v>
      </c>
      <c r="B18" s="527" t="s">
        <v>172</v>
      </c>
      <c r="C18" s="528"/>
      <c r="D18" s="529"/>
      <c r="E18" s="529"/>
      <c r="F18" s="526"/>
      <c r="G18" s="526"/>
    </row>
    <row r="19" spans="1:7" ht="15" x14ac:dyDescent="0.25">
      <c r="A19" s="50" t="s">
        <v>142</v>
      </c>
      <c r="B19" s="527" t="s">
        <v>174</v>
      </c>
      <c r="C19" s="528"/>
      <c r="D19" s="529"/>
      <c r="E19" s="529"/>
      <c r="F19" s="526"/>
      <c r="G19" s="526"/>
    </row>
  </sheetData>
  <mergeCells count="19">
    <mergeCell ref="A1:B1"/>
    <mergeCell ref="C1:G1"/>
    <mergeCell ref="A2:B2"/>
    <mergeCell ref="C2:G2"/>
    <mergeCell ref="A3:B3"/>
    <mergeCell ref="C3:G3"/>
    <mergeCell ref="A4:A5"/>
    <mergeCell ref="B4:B5"/>
    <mergeCell ref="C4:C5"/>
    <mergeCell ref="D4:E4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</mergeCells>
  <pageMargins left="0.70866141732283472" right="0" top="0.74803149606299213" bottom="0.74803149606299213" header="0.31496062992125984" footer="0.31496062992125984"/>
  <pageSetup paperSize="9" scale="83" fitToHeight="0" orientation="portrait" r:id="rId1"/>
  <headerFooter>
    <oddFooter>Strona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opLeftCell="A19" zoomScale="85" zoomScaleNormal="85" workbookViewId="0">
      <selection activeCell="C37" sqref="C37"/>
    </sheetView>
  </sheetViews>
  <sheetFormatPr defaultColWidth="9.140625" defaultRowHeight="14.25" x14ac:dyDescent="0.25"/>
  <cols>
    <col min="1" max="1" width="6.140625" style="16" customWidth="1"/>
    <col min="2" max="2" width="14.42578125" style="16" customWidth="1"/>
    <col min="3" max="3" width="64.7109375" style="16" customWidth="1"/>
    <col min="4" max="4" width="8" style="16" customWidth="1"/>
    <col min="5" max="5" width="10.42578125" style="53" customWidth="1"/>
    <col min="6" max="6" width="11.7109375" style="16" customWidth="1"/>
    <col min="7" max="7" width="16" style="16" customWidth="1"/>
    <col min="8" max="16384" width="9.140625" style="16"/>
  </cols>
  <sheetData>
    <row r="1" spans="1:7" ht="35.25" customHeight="1" x14ac:dyDescent="0.25">
      <c r="A1" s="541" t="s">
        <v>73</v>
      </c>
      <c r="B1" s="542"/>
      <c r="C1" s="543" t="s">
        <v>175</v>
      </c>
      <c r="D1" s="544"/>
      <c r="E1" s="544"/>
      <c r="F1" s="411"/>
      <c r="G1" s="412"/>
    </row>
    <row r="2" spans="1:7" s="69" customFormat="1" ht="21" customHeight="1" x14ac:dyDescent="0.25">
      <c r="A2" s="545" t="s">
        <v>75</v>
      </c>
      <c r="B2" s="533"/>
      <c r="C2" s="546" t="s">
        <v>242</v>
      </c>
      <c r="D2" s="547"/>
      <c r="E2" s="547"/>
      <c r="F2" s="548"/>
      <c r="G2" s="549"/>
    </row>
    <row r="3" spans="1:7" ht="15.75" customHeight="1" x14ac:dyDescent="0.25">
      <c r="A3" s="550" t="s">
        <v>77</v>
      </c>
      <c r="B3" s="536"/>
      <c r="C3" s="546" t="s">
        <v>243</v>
      </c>
      <c r="D3" s="551"/>
      <c r="E3" s="551"/>
      <c r="F3" s="548"/>
      <c r="G3" s="549"/>
    </row>
    <row r="4" spans="1:7" ht="15.75" customHeight="1" x14ac:dyDescent="0.25">
      <c r="A4" s="552" t="s">
        <v>79</v>
      </c>
      <c r="B4" s="531" t="s">
        <v>80</v>
      </c>
      <c r="C4" s="530" t="s">
        <v>81</v>
      </c>
      <c r="D4" s="530" t="s">
        <v>244</v>
      </c>
      <c r="E4" s="530"/>
      <c r="F4" s="17" t="s">
        <v>6</v>
      </c>
      <c r="G4" s="413" t="s">
        <v>83</v>
      </c>
    </row>
    <row r="5" spans="1:7" ht="15" x14ac:dyDescent="0.25">
      <c r="A5" s="552"/>
      <c r="B5" s="531"/>
      <c r="C5" s="530"/>
      <c r="D5" s="381" t="s">
        <v>84</v>
      </c>
      <c r="E5" s="20" t="s">
        <v>5</v>
      </c>
      <c r="F5" s="21" t="s">
        <v>85</v>
      </c>
      <c r="G5" s="414" t="s">
        <v>85</v>
      </c>
    </row>
    <row r="6" spans="1:7" x14ac:dyDescent="0.25">
      <c r="A6" s="415">
        <v>1</v>
      </c>
      <c r="B6" s="71" t="s">
        <v>86</v>
      </c>
      <c r="C6" s="70">
        <v>3</v>
      </c>
      <c r="D6" s="70">
        <v>4</v>
      </c>
      <c r="E6" s="72">
        <v>5</v>
      </c>
      <c r="F6" s="73">
        <v>6</v>
      </c>
      <c r="G6" s="416">
        <v>7</v>
      </c>
    </row>
    <row r="7" spans="1:7" ht="25.5" customHeight="1" x14ac:dyDescent="0.25">
      <c r="A7" s="417" t="s">
        <v>87</v>
      </c>
      <c r="B7" s="380" t="s">
        <v>88</v>
      </c>
      <c r="C7" s="382" t="s">
        <v>245</v>
      </c>
      <c r="D7" s="29" t="s">
        <v>88</v>
      </c>
      <c r="E7" s="29" t="s">
        <v>88</v>
      </c>
      <c r="F7" s="29" t="s">
        <v>88</v>
      </c>
      <c r="G7" s="418" t="s">
        <v>88</v>
      </c>
    </row>
    <row r="8" spans="1:7" ht="31.5" customHeight="1" x14ac:dyDescent="0.25">
      <c r="A8" s="419">
        <v>1</v>
      </c>
      <c r="B8" s="74" t="s">
        <v>246</v>
      </c>
      <c r="C8" s="75" t="s">
        <v>247</v>
      </c>
      <c r="D8" s="74" t="s">
        <v>41</v>
      </c>
      <c r="E8" s="76">
        <v>17</v>
      </c>
      <c r="F8" s="43"/>
      <c r="G8" s="420"/>
    </row>
    <row r="9" spans="1:7" ht="33.75" customHeight="1" x14ac:dyDescent="0.25">
      <c r="A9" s="419">
        <v>2</v>
      </c>
      <c r="B9" s="74" t="s">
        <v>246</v>
      </c>
      <c r="C9" s="75" t="s">
        <v>248</v>
      </c>
      <c r="D9" s="74" t="s">
        <v>41</v>
      </c>
      <c r="E9" s="76">
        <v>7</v>
      </c>
      <c r="F9" s="43"/>
      <c r="G9" s="420"/>
    </row>
    <row r="10" spans="1:7" ht="61.5" customHeight="1" x14ac:dyDescent="0.25">
      <c r="A10" s="419">
        <v>3</v>
      </c>
      <c r="B10" s="74" t="s">
        <v>246</v>
      </c>
      <c r="C10" s="75" t="s">
        <v>249</v>
      </c>
      <c r="D10" s="74" t="s">
        <v>41</v>
      </c>
      <c r="E10" s="76">
        <v>717</v>
      </c>
      <c r="F10" s="43"/>
      <c r="G10" s="420"/>
    </row>
    <row r="11" spans="1:7" ht="61.5" customHeight="1" x14ac:dyDescent="0.25">
      <c r="A11" s="419">
        <v>4</v>
      </c>
      <c r="B11" s="74" t="s">
        <v>246</v>
      </c>
      <c r="C11" s="75" t="s">
        <v>250</v>
      </c>
      <c r="D11" s="74" t="s">
        <v>41</v>
      </c>
      <c r="E11" s="76">
        <f>986-E10</f>
        <v>269</v>
      </c>
      <c r="F11" s="43"/>
      <c r="G11" s="420"/>
    </row>
    <row r="12" spans="1:7" ht="61.5" customHeight="1" x14ac:dyDescent="0.25">
      <c r="A12" s="419">
        <v>5</v>
      </c>
      <c r="B12" s="74" t="s">
        <v>246</v>
      </c>
      <c r="C12" s="75" t="s">
        <v>251</v>
      </c>
      <c r="D12" s="74" t="s">
        <v>41</v>
      </c>
      <c r="E12" s="76">
        <f>1071-E11-E10</f>
        <v>85</v>
      </c>
      <c r="F12" s="43"/>
      <c r="G12" s="420"/>
    </row>
    <row r="13" spans="1:7" ht="61.5" customHeight="1" x14ac:dyDescent="0.25">
      <c r="A13" s="419">
        <v>6</v>
      </c>
      <c r="B13" s="74" t="s">
        <v>246</v>
      </c>
      <c r="C13" s="75" t="s">
        <v>252</v>
      </c>
      <c r="D13" s="74" t="s">
        <v>41</v>
      </c>
      <c r="E13" s="76">
        <f>1090-E12-E11-E10</f>
        <v>19</v>
      </c>
      <c r="F13" s="43"/>
      <c r="G13" s="420"/>
    </row>
    <row r="14" spans="1:7" ht="61.5" customHeight="1" x14ac:dyDescent="0.25">
      <c r="A14" s="419">
        <v>7</v>
      </c>
      <c r="B14" s="74" t="s">
        <v>246</v>
      </c>
      <c r="C14" s="75" t="s">
        <v>253</v>
      </c>
      <c r="D14" s="74" t="s">
        <v>41</v>
      </c>
      <c r="E14" s="76">
        <f>1096-E13-E12-E11-E10</f>
        <v>6</v>
      </c>
      <c r="F14" s="43"/>
      <c r="G14" s="420"/>
    </row>
    <row r="15" spans="1:7" ht="61.5" customHeight="1" x14ac:dyDescent="0.25">
      <c r="A15" s="419">
        <v>8</v>
      </c>
      <c r="B15" s="74" t="s">
        <v>246</v>
      </c>
      <c r="C15" s="75" t="s">
        <v>254</v>
      </c>
      <c r="D15" s="74" t="s">
        <v>41</v>
      </c>
      <c r="E15" s="76">
        <f>1102-E14-E13-E12-E11-E10</f>
        <v>6</v>
      </c>
      <c r="F15" s="43"/>
      <c r="G15" s="420"/>
    </row>
    <row r="16" spans="1:7" ht="61.5" customHeight="1" x14ac:dyDescent="0.25">
      <c r="A16" s="419">
        <v>9</v>
      </c>
      <c r="B16" s="74" t="s">
        <v>246</v>
      </c>
      <c r="C16" s="75" t="s">
        <v>255</v>
      </c>
      <c r="D16" s="74" t="s">
        <v>41</v>
      </c>
      <c r="E16" s="76">
        <f>1106-E15-E14-E13-E12-E11-E10</f>
        <v>4</v>
      </c>
      <c r="F16" s="43"/>
      <c r="G16" s="420"/>
    </row>
    <row r="17" spans="1:7" ht="61.5" customHeight="1" x14ac:dyDescent="0.25">
      <c r="A17" s="419">
        <v>10</v>
      </c>
      <c r="B17" s="74" t="s">
        <v>246</v>
      </c>
      <c r="C17" s="75" t="s">
        <v>256</v>
      </c>
      <c r="D17" s="74" t="s">
        <v>41</v>
      </c>
      <c r="E17" s="76">
        <v>3</v>
      </c>
      <c r="F17" s="43"/>
      <c r="G17" s="420"/>
    </row>
    <row r="18" spans="1:7" ht="61.5" customHeight="1" x14ac:dyDescent="0.25">
      <c r="A18" s="419">
        <v>11</v>
      </c>
      <c r="B18" s="74" t="s">
        <v>246</v>
      </c>
      <c r="C18" s="77" t="s">
        <v>257</v>
      </c>
      <c r="D18" s="42" t="s">
        <v>258</v>
      </c>
      <c r="E18" s="78">
        <f>841/10000</f>
        <v>8.4099999999999994E-2</v>
      </c>
      <c r="F18" s="43"/>
      <c r="G18" s="420"/>
    </row>
    <row r="19" spans="1:7" ht="24.75" customHeight="1" x14ac:dyDescent="0.25">
      <c r="A19" s="417" t="s">
        <v>111</v>
      </c>
      <c r="B19" s="380" t="s">
        <v>88</v>
      </c>
      <c r="C19" s="382" t="s">
        <v>259</v>
      </c>
      <c r="D19" s="29" t="s">
        <v>88</v>
      </c>
      <c r="E19" s="29" t="s">
        <v>88</v>
      </c>
      <c r="F19" s="29" t="s">
        <v>88</v>
      </c>
      <c r="G19" s="418" t="s">
        <v>88</v>
      </c>
    </row>
    <row r="20" spans="1:7" ht="39.75" customHeight="1" x14ac:dyDescent="0.25">
      <c r="A20" s="419">
        <v>12</v>
      </c>
      <c r="B20" s="42" t="s">
        <v>260</v>
      </c>
      <c r="C20" s="79" t="s">
        <v>1054</v>
      </c>
      <c r="D20" s="42" t="s">
        <v>41</v>
      </c>
      <c r="E20" s="80">
        <v>36</v>
      </c>
      <c r="F20" s="43"/>
      <c r="G20" s="420"/>
    </row>
    <row r="21" spans="1:7" ht="39.75" customHeight="1" x14ac:dyDescent="0.25">
      <c r="A21" s="419">
        <v>13</v>
      </c>
      <c r="B21" s="42" t="s">
        <v>260</v>
      </c>
      <c r="C21" s="79" t="s">
        <v>261</v>
      </c>
      <c r="D21" s="42" t="s">
        <v>41</v>
      </c>
      <c r="E21" s="80">
        <v>6349</v>
      </c>
      <c r="F21" s="43"/>
      <c r="G21" s="420"/>
    </row>
    <row r="22" spans="1:7" ht="39.75" customHeight="1" x14ac:dyDescent="0.25">
      <c r="A22" s="419">
        <v>14</v>
      </c>
      <c r="B22" s="42" t="s">
        <v>260</v>
      </c>
      <c r="C22" s="77" t="s">
        <v>262</v>
      </c>
      <c r="D22" s="42" t="s">
        <v>41</v>
      </c>
      <c r="E22" s="78">
        <v>4332</v>
      </c>
      <c r="F22" s="43"/>
      <c r="G22" s="420"/>
    </row>
    <row r="23" spans="1:7" ht="39.75" customHeight="1" x14ac:dyDescent="0.25">
      <c r="A23" s="419">
        <v>15</v>
      </c>
      <c r="B23" s="42" t="s">
        <v>260</v>
      </c>
      <c r="C23" s="77" t="s">
        <v>263</v>
      </c>
      <c r="D23" s="42" t="s">
        <v>41</v>
      </c>
      <c r="E23" s="78">
        <v>754</v>
      </c>
      <c r="F23" s="43"/>
      <c r="G23" s="420"/>
    </row>
    <row r="24" spans="1:7" ht="15" x14ac:dyDescent="0.25">
      <c r="A24" s="419" t="s">
        <v>88</v>
      </c>
      <c r="B24" s="74" t="s">
        <v>88</v>
      </c>
      <c r="C24" s="81" t="s">
        <v>88</v>
      </c>
      <c r="D24" s="42" t="s">
        <v>88</v>
      </c>
      <c r="E24" s="78" t="s">
        <v>88</v>
      </c>
      <c r="F24" s="43" t="s">
        <v>88</v>
      </c>
      <c r="G24" s="420" t="s">
        <v>88</v>
      </c>
    </row>
    <row r="25" spans="1:7" ht="30" x14ac:dyDescent="0.25">
      <c r="A25" s="419">
        <v>16</v>
      </c>
      <c r="B25" s="424" t="s">
        <v>1055</v>
      </c>
      <c r="C25" s="425" t="s">
        <v>1055</v>
      </c>
      <c r="D25" s="423" t="s">
        <v>88</v>
      </c>
      <c r="E25" s="426" t="s">
        <v>88</v>
      </c>
      <c r="F25" s="427" t="s">
        <v>88</v>
      </c>
      <c r="G25" s="420" t="s">
        <v>88</v>
      </c>
    </row>
    <row r="26" spans="1:7" ht="15" x14ac:dyDescent="0.25">
      <c r="A26" s="419" t="s">
        <v>88</v>
      </c>
      <c r="B26" s="74" t="s">
        <v>88</v>
      </c>
      <c r="C26" s="81" t="s">
        <v>88</v>
      </c>
      <c r="D26" s="42" t="s">
        <v>88</v>
      </c>
      <c r="E26" s="78" t="s">
        <v>88</v>
      </c>
      <c r="F26" s="43" t="s">
        <v>88</v>
      </c>
      <c r="G26" s="420" t="s">
        <v>88</v>
      </c>
    </row>
    <row r="27" spans="1:7" ht="24" customHeight="1" x14ac:dyDescent="0.25">
      <c r="A27" s="419">
        <v>17</v>
      </c>
      <c r="B27" s="42" t="s">
        <v>260</v>
      </c>
      <c r="C27" s="82" t="s">
        <v>264</v>
      </c>
      <c r="D27" s="74" t="s">
        <v>146</v>
      </c>
      <c r="E27" s="76">
        <v>1800</v>
      </c>
      <c r="F27" s="83"/>
      <c r="G27" s="421"/>
    </row>
    <row r="28" spans="1:7" ht="24" customHeight="1" x14ac:dyDescent="0.25">
      <c r="A28" s="419">
        <v>18</v>
      </c>
      <c r="B28" s="42" t="s">
        <v>260</v>
      </c>
      <c r="C28" s="82" t="s">
        <v>265</v>
      </c>
      <c r="D28" s="84" t="s">
        <v>30</v>
      </c>
      <c r="E28" s="84">
        <v>202</v>
      </c>
      <c r="F28" s="84"/>
      <c r="G28" s="421"/>
    </row>
    <row r="29" spans="1:7" ht="16.5" customHeight="1" x14ac:dyDescent="0.25">
      <c r="A29" s="417" t="s">
        <v>111</v>
      </c>
      <c r="B29" s="380" t="s">
        <v>88</v>
      </c>
      <c r="C29" s="382" t="s">
        <v>266</v>
      </c>
      <c r="D29" s="29" t="s">
        <v>88</v>
      </c>
      <c r="E29" s="29" t="s">
        <v>88</v>
      </c>
      <c r="F29" s="29" t="s">
        <v>88</v>
      </c>
      <c r="G29" s="418" t="s">
        <v>88</v>
      </c>
    </row>
    <row r="30" spans="1:7" ht="24.75" customHeight="1" x14ac:dyDescent="0.25">
      <c r="A30" s="419">
        <v>19</v>
      </c>
      <c r="B30" s="42" t="s">
        <v>260</v>
      </c>
      <c r="C30" s="82" t="s">
        <v>1059</v>
      </c>
      <c r="D30" s="74" t="s">
        <v>146</v>
      </c>
      <c r="E30" s="76">
        <f>14750-E27</f>
        <v>12950</v>
      </c>
      <c r="F30" s="83"/>
      <c r="G30" s="421"/>
    </row>
    <row r="31" spans="1:7" ht="20.25" customHeight="1" x14ac:dyDescent="0.25">
      <c r="A31" s="417" t="s">
        <v>142</v>
      </c>
      <c r="B31" s="380" t="s">
        <v>88</v>
      </c>
      <c r="C31" s="382" t="s">
        <v>267</v>
      </c>
      <c r="D31" s="29" t="s">
        <v>88</v>
      </c>
      <c r="E31" s="29" t="s">
        <v>88</v>
      </c>
      <c r="F31" s="29" t="s">
        <v>88</v>
      </c>
      <c r="G31" s="418" t="s">
        <v>88</v>
      </c>
    </row>
    <row r="32" spans="1:7" ht="28.5" customHeight="1" x14ac:dyDescent="0.25">
      <c r="A32" s="419">
        <v>20</v>
      </c>
      <c r="B32" s="42" t="s">
        <v>260</v>
      </c>
      <c r="C32" s="428" t="s">
        <v>1056</v>
      </c>
      <c r="D32" s="42" t="s">
        <v>268</v>
      </c>
      <c r="E32" s="43">
        <v>3</v>
      </c>
      <c r="F32" s="43"/>
      <c r="G32" s="420"/>
    </row>
    <row r="33" spans="1:7" ht="28.5" customHeight="1" x14ac:dyDescent="0.25">
      <c r="A33" s="419">
        <v>21</v>
      </c>
      <c r="B33" s="42" t="s">
        <v>260</v>
      </c>
      <c r="C33" s="428" t="s">
        <v>1057</v>
      </c>
      <c r="D33" s="42" t="s">
        <v>268</v>
      </c>
      <c r="E33" s="43">
        <v>3</v>
      </c>
      <c r="F33" s="43"/>
      <c r="G33" s="420"/>
    </row>
    <row r="34" spans="1:7" ht="28.5" customHeight="1" x14ac:dyDescent="0.25">
      <c r="A34" s="419">
        <v>22</v>
      </c>
      <c r="B34" s="42" t="s">
        <v>260</v>
      </c>
      <c r="C34" s="428" t="s">
        <v>1058</v>
      </c>
      <c r="D34" s="42" t="s">
        <v>268</v>
      </c>
      <c r="E34" s="43">
        <v>3</v>
      </c>
      <c r="F34" s="43"/>
      <c r="G34" s="420"/>
    </row>
    <row r="35" spans="1:7" ht="15" x14ac:dyDescent="0.25">
      <c r="A35" s="422" t="s">
        <v>169</v>
      </c>
      <c r="B35" s="553" t="s">
        <v>170</v>
      </c>
      <c r="C35" s="553"/>
      <c r="D35" s="553"/>
      <c r="E35" s="553"/>
      <c r="F35" s="539"/>
      <c r="G35" s="540"/>
    </row>
  </sheetData>
  <mergeCells count="14">
    <mergeCell ref="F35:G35"/>
    <mergeCell ref="A1:B1"/>
    <mergeCell ref="C1:E1"/>
    <mergeCell ref="A2:B2"/>
    <mergeCell ref="C2:E2"/>
    <mergeCell ref="F2:G2"/>
    <mergeCell ref="A3:B3"/>
    <mergeCell ref="C3:E3"/>
    <mergeCell ref="F3:G3"/>
    <mergeCell ref="A4:A5"/>
    <mergeCell ref="B4:B5"/>
    <mergeCell ref="C4:C5"/>
    <mergeCell ref="D4:E4"/>
    <mergeCell ref="B35:E35"/>
  </mergeCells>
  <pageMargins left="0.70866141732283472" right="0" top="0.74803149606299213" bottom="0.74803149606299213" header="0.31496062992125984" footer="0.31496062992125984"/>
  <pageSetup paperSize="9" scale="73" fitToHeight="0" orientation="portrait" r:id="rId1"/>
  <headerFooter>
    <oddFooter>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opLeftCell="A34" workbookViewId="0">
      <selection activeCell="C2" sqref="C2:G2"/>
    </sheetView>
  </sheetViews>
  <sheetFormatPr defaultColWidth="9.140625" defaultRowHeight="14.25" x14ac:dyDescent="0.25"/>
  <cols>
    <col min="1" max="1" width="5.5703125" style="16" customWidth="1"/>
    <col min="2" max="2" width="11.85546875" style="16" customWidth="1"/>
    <col min="3" max="3" width="56.5703125" style="16" customWidth="1"/>
    <col min="4" max="4" width="6.5703125" style="16" customWidth="1"/>
    <col min="5" max="5" width="7.85546875" style="53" customWidth="1"/>
    <col min="6" max="6" width="10.42578125" style="16" customWidth="1"/>
    <col min="7" max="7" width="12" style="16" customWidth="1"/>
    <col min="8" max="16384" width="9.140625" style="16"/>
  </cols>
  <sheetData>
    <row r="1" spans="1:7" ht="36" customHeight="1" x14ac:dyDescent="0.25">
      <c r="A1" s="532" t="s">
        <v>73</v>
      </c>
      <c r="B1" s="533"/>
      <c r="C1" s="554" t="s">
        <v>175</v>
      </c>
      <c r="D1" s="554"/>
      <c r="E1" s="554"/>
      <c r="F1" s="554"/>
      <c r="G1" s="554"/>
    </row>
    <row r="2" spans="1:7" s="54" customFormat="1" ht="32.25" customHeight="1" x14ac:dyDescent="0.25">
      <c r="A2" s="532" t="s">
        <v>75</v>
      </c>
      <c r="B2" s="533"/>
      <c r="C2" s="555" t="s">
        <v>176</v>
      </c>
      <c r="D2" s="555"/>
      <c r="E2" s="555"/>
      <c r="F2" s="555"/>
      <c r="G2" s="555"/>
    </row>
    <row r="3" spans="1:7" ht="15" x14ac:dyDescent="0.25">
      <c r="A3" s="535" t="s">
        <v>77</v>
      </c>
      <c r="B3" s="536"/>
      <c r="C3" s="537" t="s">
        <v>177</v>
      </c>
      <c r="D3" s="538"/>
      <c r="E3" s="538"/>
      <c r="F3" s="538"/>
      <c r="G3" s="538"/>
    </row>
    <row r="4" spans="1:7" ht="30" x14ac:dyDescent="0.25">
      <c r="A4" s="530" t="s">
        <v>79</v>
      </c>
      <c r="B4" s="531" t="s">
        <v>80</v>
      </c>
      <c r="C4" s="530" t="s">
        <v>81</v>
      </c>
      <c r="D4" s="530" t="s">
        <v>82</v>
      </c>
      <c r="E4" s="530"/>
      <c r="F4" s="17" t="s">
        <v>6</v>
      </c>
      <c r="G4" s="18" t="s">
        <v>83</v>
      </c>
    </row>
    <row r="5" spans="1:7" ht="15" x14ac:dyDescent="0.25">
      <c r="A5" s="530"/>
      <c r="B5" s="531"/>
      <c r="C5" s="530"/>
      <c r="D5" s="19" t="s">
        <v>84</v>
      </c>
      <c r="E5" s="20" t="s">
        <v>5</v>
      </c>
      <c r="F5" s="21" t="s">
        <v>85</v>
      </c>
      <c r="G5" s="22" t="s">
        <v>85</v>
      </c>
    </row>
    <row r="6" spans="1:7" s="26" customFormat="1" ht="11.25" x14ac:dyDescent="0.25">
      <c r="A6" s="23">
        <v>1</v>
      </c>
      <c r="B6" s="24" t="s">
        <v>86</v>
      </c>
      <c r="C6" s="23">
        <v>3</v>
      </c>
      <c r="D6" s="23">
        <v>4</v>
      </c>
      <c r="E6" s="25">
        <v>5</v>
      </c>
      <c r="F6" s="25">
        <v>6</v>
      </c>
      <c r="G6" s="25">
        <v>7</v>
      </c>
    </row>
    <row r="7" spans="1:7" s="60" customFormat="1" ht="15" x14ac:dyDescent="0.25">
      <c r="A7" s="55" t="s">
        <v>87</v>
      </c>
      <c r="B7" s="56"/>
      <c r="C7" s="57" t="s">
        <v>178</v>
      </c>
      <c r="D7" s="58"/>
      <c r="E7" s="59"/>
      <c r="F7" s="59"/>
      <c r="G7" s="59"/>
    </row>
    <row r="8" spans="1:7" s="26" customFormat="1" ht="89.25" x14ac:dyDescent="0.25">
      <c r="A8" s="30">
        <v>1</v>
      </c>
      <c r="B8" s="30" t="s">
        <v>179</v>
      </c>
      <c r="C8" s="61" t="s">
        <v>180</v>
      </c>
      <c r="D8" s="31" t="s">
        <v>19</v>
      </c>
      <c r="E8" s="31">
        <v>1</v>
      </c>
      <c r="F8" s="62"/>
      <c r="G8" s="32"/>
    </row>
    <row r="9" spans="1:7" s="33" customFormat="1" ht="89.25" x14ac:dyDescent="0.25">
      <c r="A9" s="30">
        <v>2</v>
      </c>
      <c r="B9" s="30" t="s">
        <v>179</v>
      </c>
      <c r="C9" s="61" t="s">
        <v>181</v>
      </c>
      <c r="D9" s="31" t="s">
        <v>19</v>
      </c>
      <c r="E9" s="31">
        <v>1</v>
      </c>
      <c r="F9" s="62"/>
      <c r="G9" s="32"/>
    </row>
    <row r="10" spans="1:7" s="33" customFormat="1" ht="15" x14ac:dyDescent="0.25">
      <c r="A10" s="63"/>
      <c r="B10" s="64"/>
      <c r="C10" s="65" t="s">
        <v>182</v>
      </c>
      <c r="D10" s="66"/>
      <c r="E10" s="67"/>
      <c r="F10" s="67"/>
      <c r="G10" s="68"/>
    </row>
    <row r="11" spans="1:7" s="33" customFormat="1" ht="15" x14ac:dyDescent="0.25">
      <c r="A11" s="55" t="s">
        <v>142</v>
      </c>
      <c r="B11" s="56"/>
      <c r="C11" s="57" t="s">
        <v>183</v>
      </c>
      <c r="D11" s="58"/>
      <c r="E11" s="59"/>
      <c r="F11" s="59"/>
      <c r="G11" s="59"/>
    </row>
    <row r="12" spans="1:7" s="33" customFormat="1" ht="89.25" x14ac:dyDescent="0.25">
      <c r="A12" s="30">
        <v>3</v>
      </c>
      <c r="B12" s="30" t="s">
        <v>179</v>
      </c>
      <c r="C12" s="61" t="s">
        <v>184</v>
      </c>
      <c r="D12" s="31" t="s">
        <v>19</v>
      </c>
      <c r="E12" s="31">
        <v>1</v>
      </c>
      <c r="F12" s="62"/>
      <c r="G12" s="32"/>
    </row>
    <row r="13" spans="1:7" s="33" customFormat="1" ht="76.5" x14ac:dyDescent="0.25">
      <c r="A13" s="30">
        <v>4</v>
      </c>
      <c r="B13" s="30" t="s">
        <v>179</v>
      </c>
      <c r="C13" s="61" t="s">
        <v>185</v>
      </c>
      <c r="D13" s="31" t="s">
        <v>19</v>
      </c>
      <c r="E13" s="31">
        <v>1</v>
      </c>
      <c r="F13" s="62"/>
      <c r="G13" s="32"/>
    </row>
    <row r="14" spans="1:7" s="33" customFormat="1" ht="114.75" x14ac:dyDescent="0.25">
      <c r="A14" s="30">
        <v>5</v>
      </c>
      <c r="B14" s="30" t="s">
        <v>179</v>
      </c>
      <c r="C14" s="61" t="s">
        <v>186</v>
      </c>
      <c r="D14" s="31" t="s">
        <v>19</v>
      </c>
      <c r="E14" s="31">
        <v>1</v>
      </c>
      <c r="F14" s="62"/>
      <c r="G14" s="32"/>
    </row>
    <row r="15" spans="1:7" s="33" customFormat="1" ht="76.5" x14ac:dyDescent="0.25">
      <c r="A15" s="30">
        <v>6</v>
      </c>
      <c r="B15" s="30" t="s">
        <v>179</v>
      </c>
      <c r="C15" s="61" t="s">
        <v>187</v>
      </c>
      <c r="D15" s="31" t="s">
        <v>19</v>
      </c>
      <c r="E15" s="31">
        <v>1</v>
      </c>
      <c r="F15" s="62"/>
      <c r="G15" s="32"/>
    </row>
    <row r="16" spans="1:7" s="33" customFormat="1" ht="76.5" x14ac:dyDescent="0.25">
      <c r="A16" s="30">
        <v>7</v>
      </c>
      <c r="B16" s="30" t="s">
        <v>179</v>
      </c>
      <c r="C16" s="61" t="s">
        <v>188</v>
      </c>
      <c r="D16" s="31" t="s">
        <v>19</v>
      </c>
      <c r="E16" s="31">
        <v>1</v>
      </c>
      <c r="F16" s="62"/>
      <c r="G16" s="32"/>
    </row>
    <row r="17" spans="1:7" s="33" customFormat="1" ht="165.75" x14ac:dyDescent="0.25">
      <c r="A17" s="30">
        <v>8</v>
      </c>
      <c r="B17" s="30" t="s">
        <v>179</v>
      </c>
      <c r="C17" s="61" t="s">
        <v>189</v>
      </c>
      <c r="D17" s="31" t="s">
        <v>19</v>
      </c>
      <c r="E17" s="31">
        <v>1</v>
      </c>
      <c r="F17" s="62"/>
      <c r="G17" s="32"/>
    </row>
    <row r="18" spans="1:7" s="33" customFormat="1" ht="89.25" x14ac:dyDescent="0.25">
      <c r="A18" s="30">
        <v>9</v>
      </c>
      <c r="B18" s="30" t="s">
        <v>179</v>
      </c>
      <c r="C18" s="61" t="s">
        <v>190</v>
      </c>
      <c r="D18" s="31" t="s">
        <v>19</v>
      </c>
      <c r="E18" s="31">
        <v>1</v>
      </c>
      <c r="F18" s="62"/>
      <c r="G18" s="32"/>
    </row>
    <row r="19" spans="1:7" s="33" customFormat="1" ht="165.75" x14ac:dyDescent="0.25">
      <c r="A19" s="30">
        <v>10</v>
      </c>
      <c r="B19" s="30" t="s">
        <v>179</v>
      </c>
      <c r="C19" s="61" t="s">
        <v>191</v>
      </c>
      <c r="D19" s="31" t="s">
        <v>19</v>
      </c>
      <c r="E19" s="31">
        <v>1</v>
      </c>
      <c r="F19" s="62"/>
      <c r="G19" s="32"/>
    </row>
    <row r="20" spans="1:7" s="33" customFormat="1" ht="114.75" x14ac:dyDescent="0.25">
      <c r="A20" s="30">
        <v>11</v>
      </c>
      <c r="B20" s="30" t="s">
        <v>179</v>
      </c>
      <c r="C20" s="61" t="s">
        <v>192</v>
      </c>
      <c r="D20" s="31" t="s">
        <v>19</v>
      </c>
      <c r="E20" s="31">
        <v>1</v>
      </c>
      <c r="F20" s="62"/>
      <c r="G20" s="32"/>
    </row>
    <row r="21" spans="1:7" s="33" customFormat="1" ht="165.75" x14ac:dyDescent="0.25">
      <c r="A21" s="30">
        <v>12</v>
      </c>
      <c r="B21" s="30" t="s">
        <v>179</v>
      </c>
      <c r="C21" s="61" t="s">
        <v>193</v>
      </c>
      <c r="D21" s="31" t="s">
        <v>19</v>
      </c>
      <c r="E21" s="31">
        <v>1</v>
      </c>
      <c r="F21" s="62"/>
      <c r="G21" s="32"/>
    </row>
    <row r="22" spans="1:7" s="33" customFormat="1" ht="178.5" x14ac:dyDescent="0.25">
      <c r="A22" s="30">
        <v>13</v>
      </c>
      <c r="B22" s="30" t="s">
        <v>179</v>
      </c>
      <c r="C22" s="61" t="s">
        <v>194</v>
      </c>
      <c r="D22" s="31" t="s">
        <v>19</v>
      </c>
      <c r="E22" s="31">
        <v>1</v>
      </c>
      <c r="F22" s="62"/>
      <c r="G22" s="32"/>
    </row>
    <row r="23" spans="1:7" s="33" customFormat="1" ht="114.75" x14ac:dyDescent="0.25">
      <c r="A23" s="30">
        <v>14</v>
      </c>
      <c r="B23" s="30" t="s">
        <v>179</v>
      </c>
      <c r="C23" s="61" t="s">
        <v>195</v>
      </c>
      <c r="D23" s="31" t="s">
        <v>19</v>
      </c>
      <c r="E23" s="31">
        <v>1</v>
      </c>
      <c r="F23" s="62"/>
      <c r="G23" s="32"/>
    </row>
    <row r="24" spans="1:7" s="33" customFormat="1" ht="102" x14ac:dyDescent="0.25">
      <c r="A24" s="30">
        <v>15</v>
      </c>
      <c r="B24" s="30" t="s">
        <v>179</v>
      </c>
      <c r="C24" s="61" t="s">
        <v>196</v>
      </c>
      <c r="D24" s="31" t="s">
        <v>19</v>
      </c>
      <c r="E24" s="31">
        <v>1</v>
      </c>
      <c r="F24" s="62"/>
      <c r="G24" s="32"/>
    </row>
    <row r="25" spans="1:7" s="33" customFormat="1" ht="165.75" x14ac:dyDescent="0.25">
      <c r="A25" s="30">
        <v>16</v>
      </c>
      <c r="B25" s="30" t="s">
        <v>179</v>
      </c>
      <c r="C25" s="61" t="s">
        <v>197</v>
      </c>
      <c r="D25" s="31" t="s">
        <v>19</v>
      </c>
      <c r="E25" s="31">
        <v>1</v>
      </c>
      <c r="F25" s="62"/>
      <c r="G25" s="32"/>
    </row>
    <row r="26" spans="1:7" s="33" customFormat="1" ht="165.75" x14ac:dyDescent="0.25">
      <c r="A26" s="30">
        <v>17</v>
      </c>
      <c r="B26" s="30" t="s">
        <v>179</v>
      </c>
      <c r="C26" s="61" t="s">
        <v>198</v>
      </c>
      <c r="D26" s="31" t="s">
        <v>19</v>
      </c>
      <c r="E26" s="31">
        <v>1</v>
      </c>
      <c r="F26" s="62"/>
      <c r="G26" s="32"/>
    </row>
    <row r="27" spans="1:7" s="33" customFormat="1" ht="204" x14ac:dyDescent="0.25">
      <c r="A27" s="30">
        <v>18</v>
      </c>
      <c r="B27" s="30" t="s">
        <v>179</v>
      </c>
      <c r="C27" s="61" t="s">
        <v>199</v>
      </c>
      <c r="D27" s="31" t="s">
        <v>19</v>
      </c>
      <c r="E27" s="31">
        <v>1</v>
      </c>
      <c r="F27" s="62"/>
      <c r="G27" s="32"/>
    </row>
    <row r="28" spans="1:7" s="33" customFormat="1" ht="89.25" x14ac:dyDescent="0.25">
      <c r="A28" s="30">
        <v>19</v>
      </c>
      <c r="B28" s="30" t="s">
        <v>179</v>
      </c>
      <c r="C28" s="61" t="s">
        <v>200</v>
      </c>
      <c r="D28" s="31" t="s">
        <v>19</v>
      </c>
      <c r="E28" s="31">
        <v>1</v>
      </c>
      <c r="F28" s="62"/>
      <c r="G28" s="32"/>
    </row>
    <row r="29" spans="1:7" s="33" customFormat="1" ht="89.25" x14ac:dyDescent="0.25">
      <c r="A29" s="30">
        <v>20</v>
      </c>
      <c r="B29" s="30" t="s">
        <v>179</v>
      </c>
      <c r="C29" s="61" t="s">
        <v>201</v>
      </c>
      <c r="D29" s="31" t="s">
        <v>19</v>
      </c>
      <c r="E29" s="31">
        <v>1</v>
      </c>
      <c r="F29" s="62"/>
      <c r="G29" s="32"/>
    </row>
    <row r="30" spans="1:7" s="33" customFormat="1" ht="127.5" x14ac:dyDescent="0.25">
      <c r="A30" s="30">
        <v>21</v>
      </c>
      <c r="B30" s="30" t="s">
        <v>179</v>
      </c>
      <c r="C30" s="61" t="s">
        <v>202</v>
      </c>
      <c r="D30" s="31" t="s">
        <v>19</v>
      </c>
      <c r="E30" s="31">
        <v>1</v>
      </c>
      <c r="F30" s="62"/>
      <c r="G30" s="32"/>
    </row>
    <row r="31" spans="1:7" s="33" customFormat="1" ht="165.75" x14ac:dyDescent="0.25">
      <c r="A31" s="30">
        <v>22</v>
      </c>
      <c r="B31" s="30" t="s">
        <v>179</v>
      </c>
      <c r="C31" s="61" t="s">
        <v>203</v>
      </c>
      <c r="D31" s="31" t="s">
        <v>19</v>
      </c>
      <c r="E31" s="31">
        <v>1</v>
      </c>
      <c r="F31" s="62"/>
      <c r="G31" s="32"/>
    </row>
    <row r="32" spans="1:7" s="33" customFormat="1" ht="165.75" x14ac:dyDescent="0.25">
      <c r="A32" s="30">
        <v>23</v>
      </c>
      <c r="B32" s="30" t="s">
        <v>179</v>
      </c>
      <c r="C32" s="61" t="s">
        <v>204</v>
      </c>
      <c r="D32" s="31" t="s">
        <v>19</v>
      </c>
      <c r="E32" s="31">
        <v>1</v>
      </c>
      <c r="F32" s="62"/>
      <c r="G32" s="32"/>
    </row>
    <row r="33" spans="1:7" s="33" customFormat="1" ht="165.75" x14ac:dyDescent="0.25">
      <c r="A33" s="30">
        <v>24</v>
      </c>
      <c r="B33" s="30" t="s">
        <v>179</v>
      </c>
      <c r="C33" s="61" t="s">
        <v>205</v>
      </c>
      <c r="D33" s="31" t="s">
        <v>19</v>
      </c>
      <c r="E33" s="31">
        <v>1</v>
      </c>
      <c r="F33" s="62"/>
      <c r="G33" s="32"/>
    </row>
    <row r="34" spans="1:7" s="33" customFormat="1" ht="140.25" x14ac:dyDescent="0.25">
      <c r="A34" s="30">
        <v>25</v>
      </c>
      <c r="B34" s="30" t="s">
        <v>179</v>
      </c>
      <c r="C34" s="61" t="s">
        <v>206</v>
      </c>
      <c r="D34" s="31" t="s">
        <v>19</v>
      </c>
      <c r="E34" s="31">
        <v>1</v>
      </c>
      <c r="F34" s="62"/>
      <c r="G34" s="32"/>
    </row>
    <row r="35" spans="1:7" s="33" customFormat="1" ht="114.75" x14ac:dyDescent="0.25">
      <c r="A35" s="30">
        <v>26</v>
      </c>
      <c r="B35" s="30" t="s">
        <v>179</v>
      </c>
      <c r="C35" s="61" t="s">
        <v>207</v>
      </c>
      <c r="D35" s="31" t="s">
        <v>19</v>
      </c>
      <c r="E35" s="31">
        <v>1</v>
      </c>
      <c r="F35" s="62"/>
      <c r="G35" s="32"/>
    </row>
    <row r="36" spans="1:7" s="33" customFormat="1" ht="140.25" x14ac:dyDescent="0.25">
      <c r="A36" s="30">
        <v>27</v>
      </c>
      <c r="B36" s="30" t="s">
        <v>179</v>
      </c>
      <c r="C36" s="61" t="s">
        <v>208</v>
      </c>
      <c r="D36" s="31" t="s">
        <v>19</v>
      </c>
      <c r="E36" s="31">
        <v>1</v>
      </c>
      <c r="F36" s="62"/>
      <c r="G36" s="32"/>
    </row>
    <row r="37" spans="1:7" s="33" customFormat="1" ht="153" x14ac:dyDescent="0.25">
      <c r="A37" s="30">
        <v>28</v>
      </c>
      <c r="B37" s="30" t="s">
        <v>179</v>
      </c>
      <c r="C37" s="61" t="s">
        <v>209</v>
      </c>
      <c r="D37" s="31" t="s">
        <v>19</v>
      </c>
      <c r="E37" s="31">
        <v>1</v>
      </c>
      <c r="F37" s="62"/>
      <c r="G37" s="32"/>
    </row>
    <row r="38" spans="1:7" s="33" customFormat="1" ht="178.5" x14ac:dyDescent="0.25">
      <c r="A38" s="30">
        <v>29</v>
      </c>
      <c r="B38" s="30" t="s">
        <v>179</v>
      </c>
      <c r="C38" s="61" t="s">
        <v>210</v>
      </c>
      <c r="D38" s="31" t="s">
        <v>19</v>
      </c>
      <c r="E38" s="31">
        <v>1</v>
      </c>
      <c r="F38" s="62"/>
      <c r="G38" s="32"/>
    </row>
    <row r="39" spans="1:7" s="33" customFormat="1" ht="165.75" x14ac:dyDescent="0.25">
      <c r="A39" s="30">
        <v>30</v>
      </c>
      <c r="B39" s="30" t="s">
        <v>179</v>
      </c>
      <c r="C39" s="61" t="s">
        <v>211</v>
      </c>
      <c r="D39" s="31" t="s">
        <v>19</v>
      </c>
      <c r="E39" s="31">
        <v>1</v>
      </c>
      <c r="F39" s="62"/>
      <c r="G39" s="32"/>
    </row>
    <row r="40" spans="1:7" s="33" customFormat="1" ht="114.75" x14ac:dyDescent="0.25">
      <c r="A40" s="30">
        <v>31</v>
      </c>
      <c r="B40" s="30" t="s">
        <v>179</v>
      </c>
      <c r="C40" s="61" t="s">
        <v>212</v>
      </c>
      <c r="D40" s="31" t="s">
        <v>19</v>
      </c>
      <c r="E40" s="31">
        <v>1</v>
      </c>
      <c r="F40" s="62"/>
      <c r="G40" s="32"/>
    </row>
    <row r="41" spans="1:7" s="33" customFormat="1" ht="76.5" x14ac:dyDescent="0.25">
      <c r="A41" s="30">
        <v>32</v>
      </c>
      <c r="B41" s="30" t="s">
        <v>179</v>
      </c>
      <c r="C41" s="61" t="s">
        <v>213</v>
      </c>
      <c r="D41" s="31" t="s">
        <v>19</v>
      </c>
      <c r="E41" s="31">
        <v>1</v>
      </c>
      <c r="F41" s="62"/>
      <c r="G41" s="32"/>
    </row>
    <row r="42" spans="1:7" s="33" customFormat="1" ht="178.5" x14ac:dyDescent="0.25">
      <c r="A42" s="30">
        <v>33</v>
      </c>
      <c r="B42" s="30" t="s">
        <v>179</v>
      </c>
      <c r="C42" s="61" t="s">
        <v>214</v>
      </c>
      <c r="D42" s="31" t="s">
        <v>19</v>
      </c>
      <c r="E42" s="31">
        <v>1</v>
      </c>
      <c r="F42" s="62"/>
      <c r="G42" s="32"/>
    </row>
    <row r="43" spans="1:7" s="33" customFormat="1" ht="165.75" x14ac:dyDescent="0.25">
      <c r="A43" s="30">
        <v>34</v>
      </c>
      <c r="B43" s="30" t="s">
        <v>179</v>
      </c>
      <c r="C43" s="61" t="s">
        <v>215</v>
      </c>
      <c r="D43" s="31" t="s">
        <v>19</v>
      </c>
      <c r="E43" s="31">
        <v>1</v>
      </c>
      <c r="F43" s="62"/>
      <c r="G43" s="32"/>
    </row>
    <row r="44" spans="1:7" s="33" customFormat="1" ht="165.75" x14ac:dyDescent="0.25">
      <c r="A44" s="30">
        <v>35</v>
      </c>
      <c r="B44" s="30" t="s">
        <v>179</v>
      </c>
      <c r="C44" s="61" t="s">
        <v>216</v>
      </c>
      <c r="D44" s="31" t="s">
        <v>19</v>
      </c>
      <c r="E44" s="31">
        <v>1</v>
      </c>
      <c r="F44" s="62"/>
      <c r="G44" s="32"/>
    </row>
    <row r="45" spans="1:7" s="33" customFormat="1" ht="191.25" x14ac:dyDescent="0.25">
      <c r="A45" s="30">
        <v>36</v>
      </c>
      <c r="B45" s="30" t="s">
        <v>179</v>
      </c>
      <c r="C45" s="61" t="s">
        <v>217</v>
      </c>
      <c r="D45" s="31" t="s">
        <v>19</v>
      </c>
      <c r="E45" s="31">
        <v>1</v>
      </c>
      <c r="F45" s="62"/>
      <c r="G45" s="32"/>
    </row>
    <row r="46" spans="1:7" s="33" customFormat="1" ht="102" x14ac:dyDescent="0.25">
      <c r="A46" s="30">
        <v>37</v>
      </c>
      <c r="B46" s="30" t="s">
        <v>179</v>
      </c>
      <c r="C46" s="61" t="s">
        <v>218</v>
      </c>
      <c r="D46" s="31" t="s">
        <v>19</v>
      </c>
      <c r="E46" s="31">
        <v>1</v>
      </c>
      <c r="F46" s="62"/>
      <c r="G46" s="32"/>
    </row>
    <row r="47" spans="1:7" s="33" customFormat="1" ht="153" x14ac:dyDescent="0.25">
      <c r="A47" s="30">
        <v>38</v>
      </c>
      <c r="B47" s="30" t="s">
        <v>179</v>
      </c>
      <c r="C47" s="61" t="s">
        <v>219</v>
      </c>
      <c r="D47" s="31" t="s">
        <v>19</v>
      </c>
      <c r="E47" s="31">
        <v>1</v>
      </c>
      <c r="F47" s="62"/>
      <c r="G47" s="32"/>
    </row>
    <row r="48" spans="1:7" s="33" customFormat="1" ht="165.75" x14ac:dyDescent="0.25">
      <c r="A48" s="30">
        <v>39</v>
      </c>
      <c r="B48" s="30" t="s">
        <v>179</v>
      </c>
      <c r="C48" s="61" t="s">
        <v>220</v>
      </c>
      <c r="D48" s="31" t="s">
        <v>19</v>
      </c>
      <c r="E48" s="31">
        <v>1</v>
      </c>
      <c r="F48" s="62"/>
      <c r="G48" s="32"/>
    </row>
    <row r="49" spans="1:7" s="33" customFormat="1" ht="102" x14ac:dyDescent="0.25">
      <c r="A49" s="30">
        <v>40</v>
      </c>
      <c r="B49" s="30" t="s">
        <v>179</v>
      </c>
      <c r="C49" s="61" t="s">
        <v>221</v>
      </c>
      <c r="D49" s="31" t="s">
        <v>19</v>
      </c>
      <c r="E49" s="31">
        <v>1</v>
      </c>
      <c r="F49" s="62"/>
      <c r="G49" s="32"/>
    </row>
    <row r="50" spans="1:7" s="33" customFormat="1" ht="114.75" x14ac:dyDescent="0.25">
      <c r="A50" s="30">
        <v>41</v>
      </c>
      <c r="B50" s="30" t="s">
        <v>179</v>
      </c>
      <c r="C50" s="61" t="s">
        <v>222</v>
      </c>
      <c r="D50" s="31" t="s">
        <v>19</v>
      </c>
      <c r="E50" s="31">
        <v>1</v>
      </c>
      <c r="F50" s="62"/>
      <c r="G50" s="32"/>
    </row>
    <row r="51" spans="1:7" s="33" customFormat="1" ht="165.75" x14ac:dyDescent="0.25">
      <c r="A51" s="30">
        <v>42</v>
      </c>
      <c r="B51" s="30" t="s">
        <v>179</v>
      </c>
      <c r="C51" s="61" t="s">
        <v>223</v>
      </c>
      <c r="D51" s="31" t="s">
        <v>19</v>
      </c>
      <c r="E51" s="31">
        <v>1</v>
      </c>
      <c r="F51" s="62"/>
      <c r="G51" s="32"/>
    </row>
    <row r="52" spans="1:7" s="33" customFormat="1" ht="165.75" x14ac:dyDescent="0.25">
      <c r="A52" s="30">
        <v>43</v>
      </c>
      <c r="B52" s="30" t="s">
        <v>179</v>
      </c>
      <c r="C52" s="61" t="s">
        <v>224</v>
      </c>
      <c r="D52" s="31" t="s">
        <v>19</v>
      </c>
      <c r="E52" s="31">
        <v>1</v>
      </c>
      <c r="F52" s="62"/>
      <c r="G52" s="32"/>
    </row>
    <row r="53" spans="1:7" s="33" customFormat="1" ht="178.5" x14ac:dyDescent="0.25">
      <c r="A53" s="30">
        <v>44</v>
      </c>
      <c r="B53" s="30" t="s">
        <v>179</v>
      </c>
      <c r="C53" s="61" t="s">
        <v>225</v>
      </c>
      <c r="D53" s="31" t="s">
        <v>19</v>
      </c>
      <c r="E53" s="31">
        <v>1</v>
      </c>
      <c r="F53" s="62"/>
      <c r="G53" s="32"/>
    </row>
    <row r="54" spans="1:7" s="33" customFormat="1" ht="191.25" x14ac:dyDescent="0.25">
      <c r="A54" s="30">
        <v>45</v>
      </c>
      <c r="B54" s="30" t="s">
        <v>179</v>
      </c>
      <c r="C54" s="61" t="s">
        <v>226</v>
      </c>
      <c r="D54" s="31" t="s">
        <v>19</v>
      </c>
      <c r="E54" s="31">
        <v>1</v>
      </c>
      <c r="F54" s="62"/>
      <c r="G54" s="32"/>
    </row>
    <row r="55" spans="1:7" s="33" customFormat="1" ht="153" x14ac:dyDescent="0.25">
      <c r="A55" s="30">
        <v>46</v>
      </c>
      <c r="B55" s="30" t="s">
        <v>179</v>
      </c>
      <c r="C55" s="61" t="s">
        <v>227</v>
      </c>
      <c r="D55" s="31" t="s">
        <v>19</v>
      </c>
      <c r="E55" s="31">
        <v>1</v>
      </c>
      <c r="F55" s="62"/>
      <c r="G55" s="32"/>
    </row>
    <row r="56" spans="1:7" s="33" customFormat="1" ht="140.25" x14ac:dyDescent="0.25">
      <c r="A56" s="30">
        <v>47</v>
      </c>
      <c r="B56" s="30" t="s">
        <v>179</v>
      </c>
      <c r="C56" s="61" t="s">
        <v>228</v>
      </c>
      <c r="D56" s="31" t="s">
        <v>19</v>
      </c>
      <c r="E56" s="31">
        <v>1</v>
      </c>
      <c r="F56" s="62"/>
      <c r="G56" s="32"/>
    </row>
    <row r="57" spans="1:7" s="33" customFormat="1" ht="102" x14ac:dyDescent="0.25">
      <c r="A57" s="30">
        <v>48</v>
      </c>
      <c r="B57" s="30" t="s">
        <v>179</v>
      </c>
      <c r="C57" s="61" t="s">
        <v>229</v>
      </c>
      <c r="D57" s="31" t="s">
        <v>19</v>
      </c>
      <c r="E57" s="31">
        <v>1</v>
      </c>
      <c r="F57" s="62"/>
      <c r="G57" s="32"/>
    </row>
    <row r="58" spans="1:7" s="33" customFormat="1" ht="140.25" x14ac:dyDescent="0.25">
      <c r="A58" s="30">
        <v>49</v>
      </c>
      <c r="B58" s="30" t="s">
        <v>179</v>
      </c>
      <c r="C58" s="61" t="s">
        <v>230</v>
      </c>
      <c r="D58" s="31" t="s">
        <v>19</v>
      </c>
      <c r="E58" s="31">
        <v>1</v>
      </c>
      <c r="F58" s="62"/>
      <c r="G58" s="32"/>
    </row>
    <row r="59" spans="1:7" s="33" customFormat="1" ht="114.75" x14ac:dyDescent="0.25">
      <c r="A59" s="30">
        <v>50</v>
      </c>
      <c r="B59" s="30" t="s">
        <v>179</v>
      </c>
      <c r="C59" s="61" t="s">
        <v>231</v>
      </c>
      <c r="D59" s="31" t="s">
        <v>19</v>
      </c>
      <c r="E59" s="31">
        <v>1</v>
      </c>
      <c r="F59" s="62"/>
      <c r="G59" s="32"/>
    </row>
    <row r="60" spans="1:7" s="33" customFormat="1" ht="140.25" x14ac:dyDescent="0.25">
      <c r="A60" s="30">
        <v>51</v>
      </c>
      <c r="B60" s="30" t="s">
        <v>179</v>
      </c>
      <c r="C60" s="61" t="s">
        <v>232</v>
      </c>
      <c r="D60" s="31" t="s">
        <v>19</v>
      </c>
      <c r="E60" s="31">
        <v>1</v>
      </c>
      <c r="F60" s="62"/>
      <c r="G60" s="32"/>
    </row>
    <row r="61" spans="1:7" s="33" customFormat="1" ht="114.75" x14ac:dyDescent="0.25">
      <c r="A61" s="30">
        <v>52</v>
      </c>
      <c r="B61" s="30" t="s">
        <v>179</v>
      </c>
      <c r="C61" s="61" t="s">
        <v>233</v>
      </c>
      <c r="D61" s="31" t="s">
        <v>19</v>
      </c>
      <c r="E61" s="31">
        <v>1</v>
      </c>
      <c r="F61" s="62"/>
      <c r="G61" s="32"/>
    </row>
    <row r="62" spans="1:7" s="33" customFormat="1" ht="127.5" x14ac:dyDescent="0.25">
      <c r="A62" s="30">
        <v>53</v>
      </c>
      <c r="B62" s="30" t="s">
        <v>179</v>
      </c>
      <c r="C62" s="61" t="s">
        <v>234</v>
      </c>
      <c r="D62" s="31" t="s">
        <v>19</v>
      </c>
      <c r="E62" s="31">
        <v>1</v>
      </c>
      <c r="F62" s="62"/>
      <c r="G62" s="32"/>
    </row>
    <row r="63" spans="1:7" s="33" customFormat="1" ht="127.5" x14ac:dyDescent="0.25">
      <c r="A63" s="30">
        <v>54</v>
      </c>
      <c r="B63" s="30" t="s">
        <v>179</v>
      </c>
      <c r="C63" s="61" t="s">
        <v>235</v>
      </c>
      <c r="D63" s="31" t="s">
        <v>19</v>
      </c>
      <c r="E63" s="31">
        <v>1</v>
      </c>
      <c r="F63" s="62"/>
      <c r="G63" s="32"/>
    </row>
    <row r="64" spans="1:7" s="33" customFormat="1" ht="140.25" x14ac:dyDescent="0.25">
      <c r="A64" s="30">
        <v>55</v>
      </c>
      <c r="B64" s="30" t="s">
        <v>179</v>
      </c>
      <c r="C64" s="61" t="s">
        <v>236</v>
      </c>
      <c r="D64" s="31" t="s">
        <v>19</v>
      </c>
      <c r="E64" s="31">
        <v>1</v>
      </c>
      <c r="F64" s="62"/>
      <c r="G64" s="32"/>
    </row>
    <row r="65" spans="1:7" s="33" customFormat="1" ht="127.5" x14ac:dyDescent="0.25">
      <c r="A65" s="30">
        <v>56</v>
      </c>
      <c r="B65" s="30" t="s">
        <v>179</v>
      </c>
      <c r="C65" s="61" t="s">
        <v>237</v>
      </c>
      <c r="D65" s="31" t="s">
        <v>19</v>
      </c>
      <c r="E65" s="31">
        <v>1</v>
      </c>
      <c r="F65" s="62"/>
      <c r="G65" s="32"/>
    </row>
    <row r="66" spans="1:7" s="33" customFormat="1" ht="178.5" x14ac:dyDescent="0.25">
      <c r="A66" s="30">
        <v>57</v>
      </c>
      <c r="B66" s="30" t="s">
        <v>179</v>
      </c>
      <c r="C66" s="61" t="s">
        <v>238</v>
      </c>
      <c r="D66" s="31" t="s">
        <v>19</v>
      </c>
      <c r="E66" s="31">
        <v>1</v>
      </c>
      <c r="F66" s="62"/>
      <c r="G66" s="32"/>
    </row>
    <row r="67" spans="1:7" s="33" customFormat="1" ht="15" x14ac:dyDescent="0.25">
      <c r="A67" s="63"/>
      <c r="B67" s="64"/>
      <c r="C67" s="65" t="s">
        <v>239</v>
      </c>
      <c r="D67" s="66"/>
      <c r="E67" s="67"/>
      <c r="F67" s="67"/>
      <c r="G67" s="68"/>
    </row>
    <row r="68" spans="1:7" ht="15" x14ac:dyDescent="0.25">
      <c r="A68" s="50" t="s">
        <v>142</v>
      </c>
      <c r="B68" s="527" t="s">
        <v>240</v>
      </c>
      <c r="C68" s="528"/>
      <c r="D68" s="529"/>
      <c r="E68" s="529"/>
      <c r="F68" s="526"/>
      <c r="G68" s="526"/>
    </row>
    <row r="69" spans="1:7" ht="15" x14ac:dyDescent="0.25">
      <c r="A69" s="50" t="s">
        <v>169</v>
      </c>
      <c r="B69" s="527" t="s">
        <v>172</v>
      </c>
      <c r="C69" s="528"/>
      <c r="D69" s="529"/>
      <c r="E69" s="529"/>
      <c r="F69" s="526"/>
      <c r="G69" s="526"/>
    </row>
    <row r="70" spans="1:7" ht="15" x14ac:dyDescent="0.25">
      <c r="A70" s="50" t="s">
        <v>171</v>
      </c>
      <c r="B70" s="527" t="s">
        <v>241</v>
      </c>
      <c r="C70" s="528"/>
      <c r="D70" s="529"/>
      <c r="E70" s="529"/>
      <c r="F70" s="526"/>
      <c r="G70" s="526"/>
    </row>
  </sheetData>
  <mergeCells count="19">
    <mergeCell ref="A1:B1"/>
    <mergeCell ref="C1:G1"/>
    <mergeCell ref="A2:B2"/>
    <mergeCell ref="C2:G2"/>
    <mergeCell ref="A3:B3"/>
    <mergeCell ref="C3:G3"/>
    <mergeCell ref="A4:A5"/>
    <mergeCell ref="B4:B5"/>
    <mergeCell ref="C4:C5"/>
    <mergeCell ref="D4:E4"/>
    <mergeCell ref="B68:C68"/>
    <mergeCell ref="D68:E68"/>
    <mergeCell ref="F68:G68"/>
    <mergeCell ref="B69:C69"/>
    <mergeCell ref="D69:E69"/>
    <mergeCell ref="F69:G69"/>
    <mergeCell ref="B70:C70"/>
    <mergeCell ref="D70:E70"/>
    <mergeCell ref="F70:G70"/>
  </mergeCells>
  <pageMargins left="0.70866141732283472" right="0" top="0.74803149606299213" bottom="0.74803149606299213" header="0.31496062992125984" footer="0.31496062992125984"/>
  <pageSetup paperSize="9" scale="84" fitToHeight="0" orientation="portrait" r:id="rId1"/>
  <headerFooter>
    <oddFooter>Strona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workbookViewId="0">
      <selection activeCell="O13" sqref="O13"/>
    </sheetView>
  </sheetViews>
  <sheetFormatPr defaultColWidth="9.140625" defaultRowHeight="14.25" x14ac:dyDescent="0.25"/>
  <cols>
    <col min="1" max="1" width="6.140625" style="16" customWidth="1"/>
    <col min="2" max="2" width="11.85546875" style="16" customWidth="1"/>
    <col min="3" max="3" width="47.42578125" style="16" customWidth="1"/>
    <col min="4" max="4" width="7.7109375" style="51" customWidth="1"/>
    <col min="5" max="5" width="6" style="16" customWidth="1"/>
    <col min="6" max="6" width="9.42578125" style="16" customWidth="1"/>
    <col min="7" max="7" width="5.5703125" style="52" customWidth="1"/>
    <col min="8" max="8" width="8" style="16" customWidth="1"/>
    <col min="9" max="9" width="10" style="53" customWidth="1"/>
    <col min="10" max="10" width="8.28515625" style="16" customWidth="1"/>
    <col min="11" max="16384" width="9.140625" style="16"/>
  </cols>
  <sheetData>
    <row r="1" spans="1:11" ht="39.75" customHeight="1" x14ac:dyDescent="0.25">
      <c r="A1" s="566" t="s">
        <v>73</v>
      </c>
      <c r="B1" s="567"/>
      <c r="C1" s="568" t="s">
        <v>74</v>
      </c>
      <c r="D1" s="569"/>
      <c r="E1" s="569"/>
      <c r="F1" s="569"/>
      <c r="G1" s="569"/>
      <c r="H1" s="570"/>
      <c r="I1" s="571"/>
      <c r="J1" s="14"/>
      <c r="K1" s="15"/>
    </row>
    <row r="2" spans="1:11" ht="15" x14ac:dyDescent="0.25">
      <c r="A2" s="550" t="s">
        <v>75</v>
      </c>
      <c r="B2" s="536"/>
      <c r="C2" s="572" t="s">
        <v>76</v>
      </c>
      <c r="D2" s="573"/>
      <c r="E2" s="573"/>
      <c r="F2" s="573"/>
      <c r="G2" s="573"/>
      <c r="H2" s="574"/>
      <c r="I2" s="575"/>
      <c r="J2" s="14"/>
      <c r="K2" s="15"/>
    </row>
    <row r="3" spans="1:11" ht="15" x14ac:dyDescent="0.25">
      <c r="A3" s="550" t="s">
        <v>77</v>
      </c>
      <c r="B3" s="536"/>
      <c r="C3" s="576" t="s">
        <v>78</v>
      </c>
      <c r="D3" s="577"/>
      <c r="E3" s="577"/>
      <c r="F3" s="577"/>
      <c r="G3" s="577"/>
      <c r="H3" s="574"/>
      <c r="I3" s="575"/>
      <c r="J3" s="14"/>
      <c r="K3" s="15"/>
    </row>
    <row r="4" spans="1:11" ht="30" x14ac:dyDescent="0.25">
      <c r="A4" s="530" t="s">
        <v>79</v>
      </c>
      <c r="B4" s="531" t="s">
        <v>80</v>
      </c>
      <c r="C4" s="530" t="s">
        <v>81</v>
      </c>
      <c r="D4" s="530"/>
      <c r="E4" s="530"/>
      <c r="F4" s="530"/>
      <c r="G4" s="578"/>
      <c r="H4" s="530" t="s">
        <v>82</v>
      </c>
      <c r="I4" s="530"/>
      <c r="J4" s="17" t="s">
        <v>6</v>
      </c>
      <c r="K4" s="18" t="s">
        <v>83</v>
      </c>
    </row>
    <row r="5" spans="1:11" ht="15" x14ac:dyDescent="0.25">
      <c r="A5" s="530"/>
      <c r="B5" s="531"/>
      <c r="C5" s="530"/>
      <c r="D5" s="530"/>
      <c r="E5" s="530"/>
      <c r="F5" s="530"/>
      <c r="G5" s="578"/>
      <c r="H5" s="19" t="s">
        <v>84</v>
      </c>
      <c r="I5" s="20" t="s">
        <v>5</v>
      </c>
      <c r="J5" s="21" t="s">
        <v>85</v>
      </c>
      <c r="K5" s="22" t="s">
        <v>85</v>
      </c>
    </row>
    <row r="6" spans="1:11" s="26" customFormat="1" ht="11.25" x14ac:dyDescent="0.25">
      <c r="A6" s="23">
        <v>1</v>
      </c>
      <c r="B6" s="24" t="s">
        <v>86</v>
      </c>
      <c r="C6" s="579">
        <v>3</v>
      </c>
      <c r="D6" s="579"/>
      <c r="E6" s="579"/>
      <c r="F6" s="579"/>
      <c r="G6" s="580"/>
      <c r="H6" s="23">
        <v>4</v>
      </c>
      <c r="I6" s="25">
        <v>5</v>
      </c>
      <c r="J6" s="25">
        <v>6</v>
      </c>
      <c r="K6" s="25">
        <v>7</v>
      </c>
    </row>
    <row r="7" spans="1:11" ht="15" x14ac:dyDescent="0.25">
      <c r="A7" s="27" t="s">
        <v>87</v>
      </c>
      <c r="B7" s="28" t="s">
        <v>88</v>
      </c>
      <c r="C7" s="564" t="s">
        <v>89</v>
      </c>
      <c r="D7" s="564"/>
      <c r="E7" s="564"/>
      <c r="F7" s="559"/>
      <c r="G7" s="559"/>
      <c r="H7" s="29" t="s">
        <v>88</v>
      </c>
      <c r="I7" s="29" t="s">
        <v>88</v>
      </c>
      <c r="J7" s="29" t="s">
        <v>88</v>
      </c>
      <c r="K7" s="29" t="s">
        <v>88</v>
      </c>
    </row>
    <row r="8" spans="1:11" s="33" customFormat="1" ht="15" x14ac:dyDescent="0.25">
      <c r="A8" s="30">
        <v>1</v>
      </c>
      <c r="B8" s="30" t="s">
        <v>90</v>
      </c>
      <c r="C8" s="559" t="s">
        <v>91</v>
      </c>
      <c r="D8" s="559"/>
      <c r="E8" s="559"/>
      <c r="F8" s="559"/>
      <c r="G8" s="559"/>
      <c r="H8" s="31" t="s">
        <v>41</v>
      </c>
      <c r="I8" s="31">
        <f>F9</f>
        <v>27</v>
      </c>
      <c r="J8" s="32"/>
      <c r="K8" s="32"/>
    </row>
    <row r="9" spans="1:11" s="33" customFormat="1" ht="15" x14ac:dyDescent="0.25">
      <c r="A9" s="30" t="s">
        <v>88</v>
      </c>
      <c r="B9" s="30" t="s">
        <v>88</v>
      </c>
      <c r="C9" s="34" t="s">
        <v>92</v>
      </c>
      <c r="D9" s="35"/>
      <c r="E9" s="36"/>
      <c r="F9" s="37">
        <v>27</v>
      </c>
      <c r="G9" s="38" t="s">
        <v>41</v>
      </c>
      <c r="H9" s="31" t="s">
        <v>88</v>
      </c>
      <c r="I9" s="31" t="s">
        <v>88</v>
      </c>
      <c r="J9" s="31" t="s">
        <v>88</v>
      </c>
      <c r="K9" s="31" t="s">
        <v>88</v>
      </c>
    </row>
    <row r="10" spans="1:11" s="33" customFormat="1" ht="15" x14ac:dyDescent="0.25">
      <c r="A10" s="30">
        <v>2</v>
      </c>
      <c r="B10" s="30" t="s">
        <v>90</v>
      </c>
      <c r="C10" s="559" t="s">
        <v>93</v>
      </c>
      <c r="D10" s="559"/>
      <c r="E10" s="559"/>
      <c r="F10" s="559"/>
      <c r="G10" s="559"/>
      <c r="H10" s="31" t="s">
        <v>41</v>
      </c>
      <c r="I10" s="31">
        <f>SUM(F11:F33)</f>
        <v>44</v>
      </c>
      <c r="J10" s="32"/>
      <c r="K10" s="32"/>
    </row>
    <row r="11" spans="1:11" s="33" customFormat="1" ht="15" x14ac:dyDescent="0.25">
      <c r="A11" s="30" t="s">
        <v>88</v>
      </c>
      <c r="B11" s="30" t="s">
        <v>88</v>
      </c>
      <c r="C11" s="34" t="s">
        <v>94</v>
      </c>
      <c r="D11" s="35"/>
      <c r="E11" s="36"/>
      <c r="F11" s="37">
        <v>2</v>
      </c>
      <c r="G11" s="38" t="s">
        <v>41</v>
      </c>
      <c r="H11" s="31" t="s">
        <v>88</v>
      </c>
      <c r="I11" s="31" t="s">
        <v>88</v>
      </c>
      <c r="J11" s="31" t="s">
        <v>88</v>
      </c>
      <c r="K11" s="31" t="s">
        <v>88</v>
      </c>
    </row>
    <row r="12" spans="1:11" s="33" customFormat="1" ht="15" x14ac:dyDescent="0.25">
      <c r="A12" s="30" t="s">
        <v>88</v>
      </c>
      <c r="B12" s="30" t="s">
        <v>88</v>
      </c>
      <c r="C12" s="34" t="s">
        <v>95</v>
      </c>
      <c r="D12" s="35"/>
      <c r="E12" s="36"/>
      <c r="F12" s="37">
        <v>3</v>
      </c>
      <c r="G12" s="38" t="s">
        <v>41</v>
      </c>
      <c r="H12" s="31" t="s">
        <v>88</v>
      </c>
      <c r="I12" s="31" t="s">
        <v>88</v>
      </c>
      <c r="J12" s="31" t="s">
        <v>88</v>
      </c>
      <c r="K12" s="31" t="s">
        <v>88</v>
      </c>
    </row>
    <row r="13" spans="1:11" s="33" customFormat="1" ht="15" x14ac:dyDescent="0.25">
      <c r="A13" s="30" t="s">
        <v>88</v>
      </c>
      <c r="B13" s="30" t="s">
        <v>88</v>
      </c>
      <c r="C13" s="34" t="s">
        <v>88</v>
      </c>
      <c r="D13" s="35"/>
      <c r="E13" s="36"/>
      <c r="F13" s="39" t="s">
        <v>88</v>
      </c>
      <c r="G13" s="38" t="s">
        <v>88</v>
      </c>
      <c r="H13" s="31" t="s">
        <v>88</v>
      </c>
      <c r="I13" s="31" t="s">
        <v>88</v>
      </c>
      <c r="J13" s="31" t="s">
        <v>88</v>
      </c>
      <c r="K13" s="31" t="s">
        <v>88</v>
      </c>
    </row>
    <row r="14" spans="1:11" s="33" customFormat="1" ht="15" x14ac:dyDescent="0.25">
      <c r="A14" s="30" t="s">
        <v>88</v>
      </c>
      <c r="B14" s="30" t="s">
        <v>88</v>
      </c>
      <c r="C14" s="34" t="s">
        <v>96</v>
      </c>
      <c r="D14" s="35"/>
      <c r="E14" s="36"/>
      <c r="F14" s="37">
        <v>1</v>
      </c>
      <c r="G14" s="38" t="s">
        <v>41</v>
      </c>
      <c r="H14" s="31" t="s">
        <v>88</v>
      </c>
      <c r="I14" s="31" t="s">
        <v>88</v>
      </c>
      <c r="J14" s="31" t="s">
        <v>88</v>
      </c>
      <c r="K14" s="31" t="s">
        <v>88</v>
      </c>
    </row>
    <row r="15" spans="1:11" s="33" customFormat="1" ht="15" x14ac:dyDescent="0.25">
      <c r="A15" s="30" t="s">
        <v>88</v>
      </c>
      <c r="B15" s="30" t="s">
        <v>88</v>
      </c>
      <c r="C15" s="34" t="s">
        <v>97</v>
      </c>
      <c r="D15" s="35"/>
      <c r="E15" s="36"/>
      <c r="F15" s="37">
        <v>3</v>
      </c>
      <c r="G15" s="38" t="s">
        <v>41</v>
      </c>
      <c r="H15" s="31" t="s">
        <v>88</v>
      </c>
      <c r="I15" s="31" t="s">
        <v>88</v>
      </c>
      <c r="J15" s="31" t="s">
        <v>88</v>
      </c>
      <c r="K15" s="31" t="s">
        <v>88</v>
      </c>
    </row>
    <row r="16" spans="1:11" s="33" customFormat="1" ht="15" x14ac:dyDescent="0.25">
      <c r="A16" s="30" t="s">
        <v>88</v>
      </c>
      <c r="B16" s="30" t="s">
        <v>88</v>
      </c>
      <c r="C16" s="34" t="s">
        <v>98</v>
      </c>
      <c r="D16" s="35"/>
      <c r="E16" s="36"/>
      <c r="F16" s="37">
        <v>4</v>
      </c>
      <c r="G16" s="38" t="s">
        <v>41</v>
      </c>
      <c r="H16" s="31" t="s">
        <v>88</v>
      </c>
      <c r="I16" s="31" t="s">
        <v>88</v>
      </c>
      <c r="J16" s="31" t="s">
        <v>88</v>
      </c>
      <c r="K16" s="31" t="s">
        <v>88</v>
      </c>
    </row>
    <row r="17" spans="1:11" s="33" customFormat="1" ht="15" x14ac:dyDescent="0.25">
      <c r="A17" s="30" t="s">
        <v>88</v>
      </c>
      <c r="B17" s="30" t="s">
        <v>88</v>
      </c>
      <c r="C17" s="34" t="s">
        <v>88</v>
      </c>
      <c r="D17" s="35"/>
      <c r="E17" s="36"/>
      <c r="F17" s="39" t="s">
        <v>88</v>
      </c>
      <c r="G17" s="38" t="s">
        <v>88</v>
      </c>
      <c r="H17" s="31" t="s">
        <v>88</v>
      </c>
      <c r="I17" s="31" t="s">
        <v>88</v>
      </c>
      <c r="J17" s="31" t="s">
        <v>88</v>
      </c>
      <c r="K17" s="31" t="s">
        <v>88</v>
      </c>
    </row>
    <row r="18" spans="1:11" s="33" customFormat="1" ht="15" x14ac:dyDescent="0.25">
      <c r="A18" s="30" t="s">
        <v>88</v>
      </c>
      <c r="B18" s="30" t="s">
        <v>88</v>
      </c>
      <c r="C18" s="34" t="s">
        <v>99</v>
      </c>
      <c r="D18" s="35"/>
      <c r="E18" s="36"/>
      <c r="F18" s="37">
        <v>6</v>
      </c>
      <c r="G18" s="38" t="s">
        <v>41</v>
      </c>
      <c r="H18" s="31" t="s">
        <v>88</v>
      </c>
      <c r="I18" s="31" t="s">
        <v>88</v>
      </c>
      <c r="J18" s="31" t="s">
        <v>88</v>
      </c>
      <c r="K18" s="31" t="s">
        <v>88</v>
      </c>
    </row>
    <row r="19" spans="1:11" s="33" customFormat="1" ht="15" x14ac:dyDescent="0.25">
      <c r="A19" s="30" t="s">
        <v>88</v>
      </c>
      <c r="B19" s="30" t="s">
        <v>88</v>
      </c>
      <c r="C19" s="34" t="s">
        <v>100</v>
      </c>
      <c r="D19" s="35"/>
      <c r="E19" s="36"/>
      <c r="F19" s="37">
        <v>4</v>
      </c>
      <c r="G19" s="38" t="s">
        <v>41</v>
      </c>
      <c r="H19" s="31" t="s">
        <v>88</v>
      </c>
      <c r="I19" s="31" t="s">
        <v>88</v>
      </c>
      <c r="J19" s="31" t="s">
        <v>88</v>
      </c>
      <c r="K19" s="31" t="s">
        <v>88</v>
      </c>
    </row>
    <row r="20" spans="1:11" s="33" customFormat="1" ht="15" x14ac:dyDescent="0.25">
      <c r="A20" s="30" t="s">
        <v>88</v>
      </c>
      <c r="B20" s="30" t="s">
        <v>88</v>
      </c>
      <c r="C20" s="34" t="s">
        <v>101</v>
      </c>
      <c r="D20" s="35"/>
      <c r="E20" s="36"/>
      <c r="F20" s="37">
        <v>7</v>
      </c>
      <c r="G20" s="38"/>
      <c r="H20" s="31" t="s">
        <v>88</v>
      </c>
      <c r="I20" s="31" t="s">
        <v>88</v>
      </c>
      <c r="J20" s="31" t="s">
        <v>88</v>
      </c>
      <c r="K20" s="31" t="s">
        <v>88</v>
      </c>
    </row>
    <row r="21" spans="1:11" s="33" customFormat="1" ht="15" x14ac:dyDescent="0.25">
      <c r="A21" s="30" t="s">
        <v>88</v>
      </c>
      <c r="B21" s="30" t="s">
        <v>88</v>
      </c>
      <c r="C21" s="34" t="s">
        <v>102</v>
      </c>
      <c r="D21" s="35"/>
      <c r="E21" s="36"/>
      <c r="F21" s="37">
        <v>2</v>
      </c>
      <c r="G21" s="38" t="s">
        <v>41</v>
      </c>
      <c r="H21" s="31" t="s">
        <v>88</v>
      </c>
      <c r="I21" s="31" t="s">
        <v>88</v>
      </c>
      <c r="J21" s="31" t="s">
        <v>88</v>
      </c>
      <c r="K21" s="31" t="s">
        <v>88</v>
      </c>
    </row>
    <row r="22" spans="1:11" s="33" customFormat="1" ht="15" x14ac:dyDescent="0.25">
      <c r="A22" s="30" t="s">
        <v>88</v>
      </c>
      <c r="B22" s="30" t="s">
        <v>88</v>
      </c>
      <c r="C22" s="34" t="s">
        <v>88</v>
      </c>
      <c r="D22" s="35"/>
      <c r="E22" s="36"/>
      <c r="F22" s="39" t="s">
        <v>88</v>
      </c>
      <c r="G22" s="38" t="s">
        <v>88</v>
      </c>
      <c r="H22" s="31" t="s">
        <v>88</v>
      </c>
      <c r="I22" s="31" t="s">
        <v>88</v>
      </c>
      <c r="J22" s="31" t="s">
        <v>88</v>
      </c>
      <c r="K22" s="31" t="s">
        <v>88</v>
      </c>
    </row>
    <row r="23" spans="1:11" s="33" customFormat="1" ht="15" x14ac:dyDescent="0.25">
      <c r="A23" s="30" t="s">
        <v>88</v>
      </c>
      <c r="B23" s="30" t="s">
        <v>88</v>
      </c>
      <c r="C23" s="34" t="s">
        <v>103</v>
      </c>
      <c r="D23" s="35"/>
      <c r="E23" s="36"/>
      <c r="F23" s="37">
        <v>2</v>
      </c>
      <c r="G23" s="38" t="s">
        <v>41</v>
      </c>
      <c r="H23" s="31" t="s">
        <v>88</v>
      </c>
      <c r="I23" s="31" t="s">
        <v>88</v>
      </c>
      <c r="J23" s="31" t="s">
        <v>88</v>
      </c>
      <c r="K23" s="31" t="s">
        <v>88</v>
      </c>
    </row>
    <row r="24" spans="1:11" s="33" customFormat="1" ht="15" x14ac:dyDescent="0.25">
      <c r="A24" s="30" t="s">
        <v>88</v>
      </c>
      <c r="B24" s="30" t="s">
        <v>88</v>
      </c>
      <c r="C24" s="34" t="s">
        <v>88</v>
      </c>
      <c r="D24" s="35"/>
      <c r="E24" s="36"/>
      <c r="F24" s="39" t="s">
        <v>88</v>
      </c>
      <c r="G24" s="38" t="s">
        <v>88</v>
      </c>
      <c r="H24" s="31" t="s">
        <v>88</v>
      </c>
      <c r="I24" s="31" t="s">
        <v>88</v>
      </c>
      <c r="J24" s="31" t="s">
        <v>88</v>
      </c>
      <c r="K24" s="31" t="s">
        <v>88</v>
      </c>
    </row>
    <row r="25" spans="1:11" s="33" customFormat="1" ht="15" x14ac:dyDescent="0.25">
      <c r="A25" s="30" t="s">
        <v>88</v>
      </c>
      <c r="B25" s="30" t="s">
        <v>88</v>
      </c>
      <c r="C25" s="34" t="s">
        <v>104</v>
      </c>
      <c r="D25" s="35"/>
      <c r="E25" s="36"/>
      <c r="F25" s="37">
        <v>1</v>
      </c>
      <c r="G25" s="38" t="s">
        <v>41</v>
      </c>
      <c r="H25" s="31" t="s">
        <v>88</v>
      </c>
      <c r="I25" s="31" t="s">
        <v>88</v>
      </c>
      <c r="J25" s="31" t="s">
        <v>88</v>
      </c>
      <c r="K25" s="31" t="s">
        <v>88</v>
      </c>
    </row>
    <row r="26" spans="1:11" s="33" customFormat="1" ht="15" x14ac:dyDescent="0.25">
      <c r="A26" s="30" t="s">
        <v>88</v>
      </c>
      <c r="B26" s="30" t="s">
        <v>88</v>
      </c>
      <c r="C26" s="34" t="s">
        <v>88</v>
      </c>
      <c r="D26" s="35"/>
      <c r="E26" s="36"/>
      <c r="F26" s="39" t="s">
        <v>88</v>
      </c>
      <c r="G26" s="38" t="s">
        <v>88</v>
      </c>
      <c r="H26" s="31" t="s">
        <v>88</v>
      </c>
      <c r="I26" s="31" t="s">
        <v>88</v>
      </c>
      <c r="J26" s="31" t="s">
        <v>88</v>
      </c>
      <c r="K26" s="31" t="s">
        <v>88</v>
      </c>
    </row>
    <row r="27" spans="1:11" s="33" customFormat="1" ht="15" x14ac:dyDescent="0.25">
      <c r="A27" s="30" t="s">
        <v>88</v>
      </c>
      <c r="B27" s="30" t="s">
        <v>88</v>
      </c>
      <c r="C27" s="34" t="s">
        <v>105</v>
      </c>
      <c r="D27" s="35"/>
      <c r="E27" s="36"/>
      <c r="F27" s="37">
        <v>1</v>
      </c>
      <c r="G27" s="38" t="s">
        <v>41</v>
      </c>
      <c r="H27" s="31" t="s">
        <v>88</v>
      </c>
      <c r="I27" s="31" t="s">
        <v>88</v>
      </c>
      <c r="J27" s="31" t="s">
        <v>88</v>
      </c>
      <c r="K27" s="31" t="s">
        <v>88</v>
      </c>
    </row>
    <row r="28" spans="1:11" s="33" customFormat="1" ht="15" x14ac:dyDescent="0.25">
      <c r="A28" s="30" t="s">
        <v>88</v>
      </c>
      <c r="B28" s="30" t="s">
        <v>88</v>
      </c>
      <c r="C28" s="34" t="s">
        <v>88</v>
      </c>
      <c r="D28" s="35"/>
      <c r="E28" s="36"/>
      <c r="F28" s="39" t="s">
        <v>88</v>
      </c>
      <c r="G28" s="38" t="s">
        <v>88</v>
      </c>
      <c r="H28" s="31" t="s">
        <v>88</v>
      </c>
      <c r="I28" s="31" t="s">
        <v>88</v>
      </c>
      <c r="J28" s="31" t="s">
        <v>88</v>
      </c>
      <c r="K28" s="31" t="s">
        <v>88</v>
      </c>
    </row>
    <row r="29" spans="1:11" s="33" customFormat="1" ht="15" x14ac:dyDescent="0.25">
      <c r="A29" s="30" t="s">
        <v>88</v>
      </c>
      <c r="B29" s="30" t="s">
        <v>88</v>
      </c>
      <c r="C29" s="34" t="s">
        <v>106</v>
      </c>
      <c r="D29" s="35"/>
      <c r="E29" s="36"/>
      <c r="F29" s="37">
        <v>2</v>
      </c>
      <c r="G29" s="38" t="s">
        <v>41</v>
      </c>
      <c r="H29" s="31" t="s">
        <v>88</v>
      </c>
      <c r="I29" s="31" t="s">
        <v>88</v>
      </c>
      <c r="J29" s="31" t="s">
        <v>88</v>
      </c>
      <c r="K29" s="31" t="s">
        <v>88</v>
      </c>
    </row>
    <row r="30" spans="1:11" s="33" customFormat="1" ht="15" x14ac:dyDescent="0.25">
      <c r="A30" s="30" t="s">
        <v>88</v>
      </c>
      <c r="B30" s="30" t="s">
        <v>88</v>
      </c>
      <c r="C30" s="34" t="s">
        <v>107</v>
      </c>
      <c r="D30" s="35"/>
      <c r="E30" s="36"/>
      <c r="F30" s="37">
        <v>2</v>
      </c>
      <c r="G30" s="38" t="s">
        <v>41</v>
      </c>
      <c r="H30" s="31" t="s">
        <v>88</v>
      </c>
      <c r="I30" s="31" t="s">
        <v>88</v>
      </c>
      <c r="J30" s="31" t="s">
        <v>88</v>
      </c>
      <c r="K30" s="31" t="s">
        <v>88</v>
      </c>
    </row>
    <row r="31" spans="1:11" s="33" customFormat="1" ht="15" x14ac:dyDescent="0.25">
      <c r="A31" s="30"/>
      <c r="B31" s="30"/>
      <c r="C31" s="34" t="s">
        <v>108</v>
      </c>
      <c r="D31" s="35"/>
      <c r="E31" s="36"/>
      <c r="F31" s="37">
        <v>2</v>
      </c>
      <c r="G31" s="38" t="s">
        <v>41</v>
      </c>
      <c r="H31" s="31" t="s">
        <v>88</v>
      </c>
      <c r="I31" s="31" t="s">
        <v>88</v>
      </c>
      <c r="J31" s="31" t="s">
        <v>88</v>
      </c>
      <c r="K31" s="31" t="s">
        <v>88</v>
      </c>
    </row>
    <row r="32" spans="1:11" s="33" customFormat="1" ht="15" x14ac:dyDescent="0.25">
      <c r="A32" s="30" t="s">
        <v>88</v>
      </c>
      <c r="B32" s="30" t="s">
        <v>88</v>
      </c>
      <c r="C32" s="34" t="s">
        <v>88</v>
      </c>
      <c r="D32" s="35"/>
      <c r="E32" s="36"/>
      <c r="F32" s="39" t="s">
        <v>88</v>
      </c>
      <c r="G32" s="38" t="s">
        <v>88</v>
      </c>
      <c r="H32" s="31" t="s">
        <v>88</v>
      </c>
      <c r="I32" s="31" t="s">
        <v>88</v>
      </c>
      <c r="J32" s="31" t="s">
        <v>88</v>
      </c>
      <c r="K32" s="31" t="s">
        <v>88</v>
      </c>
    </row>
    <row r="33" spans="1:11" s="33" customFormat="1" ht="15" x14ac:dyDescent="0.25">
      <c r="A33" s="30" t="s">
        <v>88</v>
      </c>
      <c r="B33" s="30" t="s">
        <v>88</v>
      </c>
      <c r="C33" s="34" t="s">
        <v>109</v>
      </c>
      <c r="D33" s="35"/>
      <c r="E33" s="36"/>
      <c r="F33" s="37">
        <v>2</v>
      </c>
      <c r="G33" s="38" t="s">
        <v>41</v>
      </c>
      <c r="H33" s="31" t="s">
        <v>88</v>
      </c>
      <c r="I33" s="31" t="s">
        <v>88</v>
      </c>
      <c r="J33" s="31" t="s">
        <v>88</v>
      </c>
      <c r="K33" s="31" t="s">
        <v>88</v>
      </c>
    </row>
    <row r="34" spans="1:11" s="40" customFormat="1" ht="37.5" customHeight="1" x14ac:dyDescent="0.25">
      <c r="A34" s="30">
        <v>9</v>
      </c>
      <c r="B34" s="30" t="s">
        <v>90</v>
      </c>
      <c r="C34" s="561" t="s">
        <v>110</v>
      </c>
      <c r="D34" s="562"/>
      <c r="E34" s="562"/>
      <c r="F34" s="562"/>
      <c r="G34" s="563"/>
      <c r="H34" s="30" t="s">
        <v>19</v>
      </c>
      <c r="I34" s="30">
        <v>1</v>
      </c>
      <c r="J34" s="32"/>
      <c r="K34" s="32"/>
    </row>
    <row r="35" spans="1:11" ht="15" x14ac:dyDescent="0.25">
      <c r="A35" s="27" t="s">
        <v>111</v>
      </c>
      <c r="B35" s="28" t="s">
        <v>88</v>
      </c>
      <c r="C35" s="564" t="s">
        <v>112</v>
      </c>
      <c r="D35" s="564"/>
      <c r="E35" s="564"/>
      <c r="F35" s="559"/>
      <c r="G35" s="559"/>
      <c r="H35" s="41" t="s">
        <v>88</v>
      </c>
      <c r="I35" s="41" t="s">
        <v>88</v>
      </c>
      <c r="J35" s="41" t="s">
        <v>88</v>
      </c>
      <c r="K35" s="41" t="s">
        <v>88</v>
      </c>
    </row>
    <row r="36" spans="1:11" s="33" customFormat="1" ht="36" customHeight="1" x14ac:dyDescent="0.25">
      <c r="A36" s="30">
        <v>10</v>
      </c>
      <c r="B36" s="30" t="s">
        <v>113</v>
      </c>
      <c r="C36" s="559" t="s">
        <v>114</v>
      </c>
      <c r="D36" s="559"/>
      <c r="E36" s="559"/>
      <c r="F36" s="559"/>
      <c r="G36" s="559"/>
      <c r="H36" s="31" t="s">
        <v>41</v>
      </c>
      <c r="I36" s="31">
        <v>144</v>
      </c>
      <c r="J36" s="32"/>
      <c r="K36" s="32"/>
    </row>
    <row r="37" spans="1:11" ht="40.5" customHeight="1" x14ac:dyDescent="0.25">
      <c r="A37" s="42">
        <v>15</v>
      </c>
      <c r="B37" s="42" t="s">
        <v>113</v>
      </c>
      <c r="C37" s="565" t="s">
        <v>115</v>
      </c>
      <c r="D37" s="565"/>
      <c r="E37" s="565"/>
      <c r="F37" s="559"/>
      <c r="G37" s="559"/>
      <c r="H37" s="43" t="s">
        <v>41</v>
      </c>
      <c r="I37" s="43">
        <f>SUM(F38:F43)</f>
        <v>35</v>
      </c>
      <c r="J37" s="32"/>
      <c r="K37" s="32"/>
    </row>
    <row r="38" spans="1:11" ht="15" x14ac:dyDescent="0.25">
      <c r="A38" s="42" t="s">
        <v>88</v>
      </c>
      <c r="B38" s="42" t="s">
        <v>88</v>
      </c>
      <c r="C38" s="44" t="s">
        <v>94</v>
      </c>
      <c r="D38" s="45"/>
      <c r="E38" s="46"/>
      <c r="F38" s="37">
        <v>6</v>
      </c>
      <c r="G38" s="38" t="s">
        <v>41</v>
      </c>
      <c r="H38" s="43" t="s">
        <v>88</v>
      </c>
      <c r="I38" s="43" t="s">
        <v>88</v>
      </c>
      <c r="J38" s="43" t="s">
        <v>88</v>
      </c>
      <c r="K38" s="43" t="s">
        <v>88</v>
      </c>
    </row>
    <row r="39" spans="1:11" ht="15" x14ac:dyDescent="0.25">
      <c r="A39" s="42" t="s">
        <v>88</v>
      </c>
      <c r="B39" s="42" t="s">
        <v>88</v>
      </c>
      <c r="C39" s="44" t="s">
        <v>116</v>
      </c>
      <c r="D39" s="45"/>
      <c r="E39" s="46"/>
      <c r="F39" s="37">
        <v>11</v>
      </c>
      <c r="G39" s="38" t="s">
        <v>41</v>
      </c>
      <c r="H39" s="43" t="s">
        <v>88</v>
      </c>
      <c r="I39" s="43" t="s">
        <v>88</v>
      </c>
      <c r="J39" s="43" t="s">
        <v>88</v>
      </c>
      <c r="K39" s="43" t="s">
        <v>88</v>
      </c>
    </row>
    <row r="40" spans="1:11" ht="15" x14ac:dyDescent="0.25">
      <c r="A40" s="42" t="s">
        <v>88</v>
      </c>
      <c r="B40" s="42" t="s">
        <v>88</v>
      </c>
      <c r="C40" s="44" t="s">
        <v>117</v>
      </c>
      <c r="D40" s="45"/>
      <c r="E40" s="46"/>
      <c r="F40" s="37">
        <v>1</v>
      </c>
      <c r="G40" s="38" t="s">
        <v>41</v>
      </c>
      <c r="H40" s="43" t="s">
        <v>88</v>
      </c>
      <c r="I40" s="43" t="s">
        <v>88</v>
      </c>
      <c r="J40" s="43" t="s">
        <v>88</v>
      </c>
      <c r="K40" s="43" t="s">
        <v>88</v>
      </c>
    </row>
    <row r="41" spans="1:11" ht="15" x14ac:dyDescent="0.25">
      <c r="A41" s="42" t="s">
        <v>88</v>
      </c>
      <c r="B41" s="42" t="s">
        <v>88</v>
      </c>
      <c r="C41" s="44" t="s">
        <v>118</v>
      </c>
      <c r="D41" s="45"/>
      <c r="E41" s="46"/>
      <c r="F41" s="37">
        <v>2</v>
      </c>
      <c r="G41" s="38" t="s">
        <v>41</v>
      </c>
      <c r="H41" s="43" t="s">
        <v>88</v>
      </c>
      <c r="I41" s="43" t="s">
        <v>88</v>
      </c>
      <c r="J41" s="43" t="s">
        <v>88</v>
      </c>
      <c r="K41" s="43" t="s">
        <v>88</v>
      </c>
    </row>
    <row r="42" spans="1:11" ht="15" x14ac:dyDescent="0.25">
      <c r="A42" s="42" t="s">
        <v>88</v>
      </c>
      <c r="B42" s="42" t="s">
        <v>88</v>
      </c>
      <c r="C42" s="44" t="s">
        <v>95</v>
      </c>
      <c r="D42" s="45"/>
      <c r="E42" s="46"/>
      <c r="F42" s="37">
        <v>12</v>
      </c>
      <c r="G42" s="38" t="s">
        <v>41</v>
      </c>
      <c r="H42" s="43" t="s">
        <v>88</v>
      </c>
      <c r="I42" s="43" t="s">
        <v>88</v>
      </c>
      <c r="J42" s="43" t="s">
        <v>88</v>
      </c>
      <c r="K42" s="43" t="s">
        <v>88</v>
      </c>
    </row>
    <row r="43" spans="1:11" ht="15" x14ac:dyDescent="0.25">
      <c r="A43" s="42" t="s">
        <v>88</v>
      </c>
      <c r="B43" s="42" t="s">
        <v>88</v>
      </c>
      <c r="C43" s="44" t="s">
        <v>119</v>
      </c>
      <c r="D43" s="45"/>
      <c r="E43" s="46"/>
      <c r="F43" s="37">
        <v>3</v>
      </c>
      <c r="G43" s="38" t="s">
        <v>41</v>
      </c>
      <c r="H43" s="43" t="s">
        <v>88</v>
      </c>
      <c r="I43" s="43" t="s">
        <v>88</v>
      </c>
      <c r="J43" s="43" t="s">
        <v>88</v>
      </c>
      <c r="K43" s="43" t="s">
        <v>88</v>
      </c>
    </row>
    <row r="44" spans="1:11" s="33" customFormat="1" ht="40.5" customHeight="1" x14ac:dyDescent="0.25">
      <c r="A44" s="30">
        <v>16</v>
      </c>
      <c r="B44" s="30" t="s">
        <v>113</v>
      </c>
      <c r="C44" s="559" t="s">
        <v>120</v>
      </c>
      <c r="D44" s="559"/>
      <c r="E44" s="559"/>
      <c r="F44" s="559"/>
      <c r="G44" s="559"/>
      <c r="H44" s="31" t="s">
        <v>41</v>
      </c>
      <c r="I44" s="31">
        <f>SUM(F45:F48)</f>
        <v>22</v>
      </c>
      <c r="J44" s="32"/>
      <c r="K44" s="32"/>
    </row>
    <row r="45" spans="1:11" s="33" customFormat="1" ht="15" x14ac:dyDescent="0.25">
      <c r="A45" s="30" t="s">
        <v>88</v>
      </c>
      <c r="B45" s="30" t="s">
        <v>88</v>
      </c>
      <c r="C45" s="34" t="s">
        <v>96</v>
      </c>
      <c r="D45" s="35"/>
      <c r="E45" s="36"/>
      <c r="F45" s="37">
        <v>4</v>
      </c>
      <c r="G45" s="38" t="s">
        <v>41</v>
      </c>
      <c r="H45" s="31" t="s">
        <v>88</v>
      </c>
      <c r="I45" s="31" t="s">
        <v>88</v>
      </c>
      <c r="J45" s="31" t="s">
        <v>88</v>
      </c>
      <c r="K45" s="31" t="s">
        <v>88</v>
      </c>
    </row>
    <row r="46" spans="1:11" s="33" customFormat="1" ht="15" x14ac:dyDescent="0.25">
      <c r="A46" s="30" t="s">
        <v>88</v>
      </c>
      <c r="B46" s="30" t="s">
        <v>88</v>
      </c>
      <c r="C46" s="34" t="s">
        <v>97</v>
      </c>
      <c r="D46" s="35"/>
      <c r="E46" s="36"/>
      <c r="F46" s="37">
        <v>4</v>
      </c>
      <c r="G46" s="38" t="s">
        <v>41</v>
      </c>
      <c r="H46" s="31" t="s">
        <v>88</v>
      </c>
      <c r="I46" s="31" t="s">
        <v>88</v>
      </c>
      <c r="J46" s="31" t="s">
        <v>88</v>
      </c>
      <c r="K46" s="31" t="s">
        <v>88</v>
      </c>
    </row>
    <row r="47" spans="1:11" s="33" customFormat="1" ht="15" x14ac:dyDescent="0.25">
      <c r="A47" s="30" t="s">
        <v>88</v>
      </c>
      <c r="B47" s="30" t="s">
        <v>88</v>
      </c>
      <c r="C47" s="34" t="s">
        <v>121</v>
      </c>
      <c r="D47" s="35"/>
      <c r="E47" s="36"/>
      <c r="F47" s="37">
        <v>1</v>
      </c>
      <c r="G47" s="38" t="s">
        <v>41</v>
      </c>
      <c r="H47" s="31" t="s">
        <v>88</v>
      </c>
      <c r="I47" s="31" t="s">
        <v>88</v>
      </c>
      <c r="J47" s="31" t="s">
        <v>88</v>
      </c>
      <c r="K47" s="31" t="s">
        <v>88</v>
      </c>
    </row>
    <row r="48" spans="1:11" s="33" customFormat="1" ht="15" x14ac:dyDescent="0.25">
      <c r="A48" s="30" t="s">
        <v>88</v>
      </c>
      <c r="B48" s="30" t="s">
        <v>88</v>
      </c>
      <c r="C48" s="34" t="s">
        <v>98</v>
      </c>
      <c r="D48" s="35"/>
      <c r="E48" s="36"/>
      <c r="F48" s="37">
        <v>13</v>
      </c>
      <c r="G48" s="38" t="s">
        <v>41</v>
      </c>
      <c r="H48" s="31" t="s">
        <v>88</v>
      </c>
      <c r="I48" s="31" t="s">
        <v>88</v>
      </c>
      <c r="J48" s="31" t="s">
        <v>88</v>
      </c>
      <c r="K48" s="31" t="s">
        <v>88</v>
      </c>
    </row>
    <row r="49" spans="1:11" s="33" customFormat="1" ht="36" customHeight="1" x14ac:dyDescent="0.25">
      <c r="A49" s="30">
        <v>18</v>
      </c>
      <c r="B49" s="30" t="s">
        <v>113</v>
      </c>
      <c r="C49" s="559" t="s">
        <v>122</v>
      </c>
      <c r="D49" s="559"/>
      <c r="E49" s="559"/>
      <c r="F49" s="559"/>
      <c r="G49" s="559"/>
      <c r="H49" s="31" t="s">
        <v>41</v>
      </c>
      <c r="I49" s="31">
        <f>SUM(F50:F52)</f>
        <v>14</v>
      </c>
      <c r="J49" s="32"/>
      <c r="K49" s="32"/>
    </row>
    <row r="50" spans="1:11" s="33" customFormat="1" ht="15" x14ac:dyDescent="0.25">
      <c r="A50" s="30" t="s">
        <v>88</v>
      </c>
      <c r="B50" s="30" t="s">
        <v>88</v>
      </c>
      <c r="C50" s="34" t="s">
        <v>123</v>
      </c>
      <c r="D50" s="35"/>
      <c r="E50" s="36"/>
      <c r="F50" s="37">
        <v>10</v>
      </c>
      <c r="G50" s="38" t="s">
        <v>41</v>
      </c>
      <c r="H50" s="31" t="s">
        <v>88</v>
      </c>
      <c r="I50" s="31" t="s">
        <v>88</v>
      </c>
      <c r="J50" s="31" t="s">
        <v>88</v>
      </c>
      <c r="K50" s="31" t="s">
        <v>88</v>
      </c>
    </row>
    <row r="51" spans="1:11" s="33" customFormat="1" ht="15" x14ac:dyDescent="0.25">
      <c r="A51" s="30" t="s">
        <v>88</v>
      </c>
      <c r="B51" s="30" t="s">
        <v>88</v>
      </c>
      <c r="C51" s="34" t="s">
        <v>124</v>
      </c>
      <c r="D51" s="35"/>
      <c r="E51" s="36"/>
      <c r="F51" s="37">
        <v>2</v>
      </c>
      <c r="G51" s="38" t="s">
        <v>41</v>
      </c>
      <c r="H51" s="31" t="s">
        <v>88</v>
      </c>
      <c r="I51" s="31" t="s">
        <v>88</v>
      </c>
      <c r="J51" s="31" t="s">
        <v>88</v>
      </c>
      <c r="K51" s="31" t="s">
        <v>88</v>
      </c>
    </row>
    <row r="52" spans="1:11" s="33" customFormat="1" ht="15" x14ac:dyDescent="0.25">
      <c r="A52" s="30" t="s">
        <v>88</v>
      </c>
      <c r="B52" s="30" t="s">
        <v>88</v>
      </c>
      <c r="C52" s="34" t="s">
        <v>125</v>
      </c>
      <c r="D52" s="35"/>
      <c r="E52" s="36"/>
      <c r="F52" s="37">
        <v>2</v>
      </c>
      <c r="G52" s="38" t="s">
        <v>41</v>
      </c>
      <c r="H52" s="31" t="s">
        <v>88</v>
      </c>
      <c r="I52" s="31" t="s">
        <v>88</v>
      </c>
      <c r="J52" s="31" t="s">
        <v>88</v>
      </c>
      <c r="K52" s="31" t="s">
        <v>88</v>
      </c>
    </row>
    <row r="53" spans="1:11" s="33" customFormat="1" ht="38.25" customHeight="1" x14ac:dyDescent="0.25">
      <c r="A53" s="30">
        <v>19</v>
      </c>
      <c r="B53" s="30" t="s">
        <v>113</v>
      </c>
      <c r="C53" s="559" t="s">
        <v>126</v>
      </c>
      <c r="D53" s="559"/>
      <c r="E53" s="559"/>
      <c r="F53" s="559"/>
      <c r="G53" s="559"/>
      <c r="H53" s="31" t="s">
        <v>41</v>
      </c>
      <c r="I53" s="31">
        <f>SUM(F54:F60)</f>
        <v>46</v>
      </c>
      <c r="J53" s="32"/>
      <c r="K53" s="32"/>
    </row>
    <row r="54" spans="1:11" s="33" customFormat="1" ht="15" x14ac:dyDescent="0.25">
      <c r="A54" s="30" t="s">
        <v>88</v>
      </c>
      <c r="B54" s="30" t="s">
        <v>88</v>
      </c>
      <c r="C54" s="34" t="s">
        <v>99</v>
      </c>
      <c r="D54" s="35"/>
      <c r="E54" s="36"/>
      <c r="F54" s="37">
        <v>12</v>
      </c>
      <c r="G54" s="38" t="s">
        <v>41</v>
      </c>
      <c r="H54" s="31" t="s">
        <v>88</v>
      </c>
      <c r="I54" s="31" t="s">
        <v>88</v>
      </c>
      <c r="J54" s="31" t="s">
        <v>88</v>
      </c>
      <c r="K54" s="31" t="s">
        <v>88</v>
      </c>
    </row>
    <row r="55" spans="1:11" s="33" customFormat="1" ht="15" x14ac:dyDescent="0.25">
      <c r="A55" s="30" t="s">
        <v>88</v>
      </c>
      <c r="B55" s="30" t="s">
        <v>88</v>
      </c>
      <c r="C55" s="34" t="s">
        <v>100</v>
      </c>
      <c r="D55" s="35"/>
      <c r="E55" s="36"/>
      <c r="F55" s="37">
        <v>20</v>
      </c>
      <c r="G55" s="38" t="s">
        <v>41</v>
      </c>
      <c r="H55" s="31" t="s">
        <v>88</v>
      </c>
      <c r="I55" s="31" t="s">
        <v>88</v>
      </c>
      <c r="J55" s="31" t="s">
        <v>88</v>
      </c>
      <c r="K55" s="31" t="s">
        <v>88</v>
      </c>
    </row>
    <row r="56" spans="1:11" s="33" customFormat="1" ht="15" x14ac:dyDescent="0.25">
      <c r="A56" s="30" t="s">
        <v>88</v>
      </c>
      <c r="B56" s="30" t="s">
        <v>88</v>
      </c>
      <c r="C56" s="34" t="s">
        <v>127</v>
      </c>
      <c r="D56" s="35"/>
      <c r="E56" s="36"/>
      <c r="F56" s="37">
        <v>8</v>
      </c>
      <c r="G56" s="38" t="s">
        <v>41</v>
      </c>
      <c r="H56" s="31" t="s">
        <v>88</v>
      </c>
      <c r="I56" s="31" t="s">
        <v>88</v>
      </c>
      <c r="J56" s="31" t="s">
        <v>88</v>
      </c>
      <c r="K56" s="31" t="s">
        <v>88</v>
      </c>
    </row>
    <row r="57" spans="1:11" s="40" customFormat="1" ht="15" x14ac:dyDescent="0.25">
      <c r="A57" s="30" t="s">
        <v>88</v>
      </c>
      <c r="B57" s="30" t="s">
        <v>88</v>
      </c>
      <c r="C57" s="34" t="s">
        <v>128</v>
      </c>
      <c r="D57" s="35"/>
      <c r="E57" s="36"/>
      <c r="F57" s="37">
        <v>2</v>
      </c>
      <c r="G57" s="38" t="s">
        <v>41</v>
      </c>
      <c r="H57" s="31" t="s">
        <v>88</v>
      </c>
      <c r="I57" s="31" t="s">
        <v>88</v>
      </c>
      <c r="J57" s="31" t="s">
        <v>88</v>
      </c>
      <c r="K57" s="31" t="s">
        <v>88</v>
      </c>
    </row>
    <row r="58" spans="1:11" s="40" customFormat="1" ht="15" x14ac:dyDescent="0.25">
      <c r="A58" s="30" t="s">
        <v>88</v>
      </c>
      <c r="B58" s="30" t="s">
        <v>88</v>
      </c>
      <c r="C58" s="34" t="s">
        <v>129</v>
      </c>
      <c r="D58" s="35"/>
      <c r="E58" s="36"/>
      <c r="F58" s="37">
        <v>2</v>
      </c>
      <c r="G58" s="38" t="s">
        <v>41</v>
      </c>
      <c r="H58" s="31" t="s">
        <v>88</v>
      </c>
      <c r="I58" s="31" t="s">
        <v>88</v>
      </c>
      <c r="J58" s="31" t="s">
        <v>88</v>
      </c>
      <c r="K58" s="31" t="s">
        <v>88</v>
      </c>
    </row>
    <row r="59" spans="1:11" s="40" customFormat="1" ht="15" x14ac:dyDescent="0.25">
      <c r="A59" s="30" t="s">
        <v>88</v>
      </c>
      <c r="B59" s="30" t="s">
        <v>88</v>
      </c>
      <c r="C59" s="34" t="s">
        <v>130</v>
      </c>
      <c r="D59" s="35"/>
      <c r="E59" s="36"/>
      <c r="F59" s="37">
        <v>1</v>
      </c>
      <c r="G59" s="38" t="s">
        <v>41</v>
      </c>
      <c r="H59" s="31" t="s">
        <v>88</v>
      </c>
      <c r="I59" s="31" t="s">
        <v>88</v>
      </c>
      <c r="J59" s="31" t="s">
        <v>88</v>
      </c>
      <c r="K59" s="31" t="s">
        <v>88</v>
      </c>
    </row>
    <row r="60" spans="1:11" s="40" customFormat="1" ht="15" x14ac:dyDescent="0.25">
      <c r="A60" s="30" t="s">
        <v>88</v>
      </c>
      <c r="B60" s="30" t="s">
        <v>88</v>
      </c>
      <c r="C60" s="34" t="s">
        <v>102</v>
      </c>
      <c r="D60" s="35"/>
      <c r="E60" s="36"/>
      <c r="F60" s="37">
        <v>1</v>
      </c>
      <c r="G60" s="38" t="s">
        <v>41</v>
      </c>
      <c r="H60" s="31" t="s">
        <v>88</v>
      </c>
      <c r="I60" s="31" t="s">
        <v>88</v>
      </c>
      <c r="J60" s="31" t="s">
        <v>88</v>
      </c>
      <c r="K60" s="31" t="s">
        <v>88</v>
      </c>
    </row>
    <row r="61" spans="1:11" s="33" customFormat="1" ht="38.25" customHeight="1" x14ac:dyDescent="0.25">
      <c r="A61" s="30">
        <v>20</v>
      </c>
      <c r="B61" s="30" t="s">
        <v>113</v>
      </c>
      <c r="C61" s="559" t="s">
        <v>131</v>
      </c>
      <c r="D61" s="559"/>
      <c r="E61" s="559"/>
      <c r="F61" s="559"/>
      <c r="G61" s="559"/>
      <c r="H61" s="31" t="s">
        <v>41</v>
      </c>
      <c r="I61" s="31">
        <f>SUM(F62:F63)</f>
        <v>2</v>
      </c>
      <c r="J61" s="32"/>
      <c r="K61" s="32"/>
    </row>
    <row r="62" spans="1:11" s="33" customFormat="1" ht="15" x14ac:dyDescent="0.25">
      <c r="A62" s="30" t="s">
        <v>88</v>
      </c>
      <c r="B62" s="30" t="s">
        <v>88</v>
      </c>
      <c r="C62" s="556" t="s">
        <v>132</v>
      </c>
      <c r="D62" s="557"/>
      <c r="E62" s="558"/>
      <c r="F62" s="37">
        <v>1</v>
      </c>
      <c r="G62" s="38" t="s">
        <v>41</v>
      </c>
      <c r="H62" s="31" t="s">
        <v>88</v>
      </c>
      <c r="I62" s="31" t="s">
        <v>88</v>
      </c>
      <c r="J62" s="31" t="s">
        <v>88</v>
      </c>
      <c r="K62" s="31" t="s">
        <v>88</v>
      </c>
    </row>
    <row r="63" spans="1:11" s="33" customFormat="1" ht="15" x14ac:dyDescent="0.25">
      <c r="A63" s="30" t="s">
        <v>88</v>
      </c>
      <c r="B63" s="30" t="s">
        <v>88</v>
      </c>
      <c r="C63" s="556" t="s">
        <v>103</v>
      </c>
      <c r="D63" s="557"/>
      <c r="E63" s="558"/>
      <c r="F63" s="37">
        <v>1</v>
      </c>
      <c r="G63" s="38" t="s">
        <v>41</v>
      </c>
      <c r="H63" s="31" t="s">
        <v>88</v>
      </c>
      <c r="I63" s="31" t="s">
        <v>88</v>
      </c>
      <c r="J63" s="31" t="s">
        <v>88</v>
      </c>
      <c r="K63" s="31" t="s">
        <v>88</v>
      </c>
    </row>
    <row r="64" spans="1:11" s="33" customFormat="1" ht="34.5" customHeight="1" x14ac:dyDescent="0.25">
      <c r="A64" s="30">
        <v>21</v>
      </c>
      <c r="B64" s="30" t="s">
        <v>113</v>
      </c>
      <c r="C64" s="559" t="s">
        <v>133</v>
      </c>
      <c r="D64" s="559"/>
      <c r="E64" s="559"/>
      <c r="F64" s="559"/>
      <c r="G64" s="559"/>
      <c r="H64" s="31" t="s">
        <v>41</v>
      </c>
      <c r="I64" s="31">
        <f>SUM(F65:F66)</f>
        <v>2</v>
      </c>
      <c r="J64" s="32"/>
      <c r="K64" s="32"/>
    </row>
    <row r="65" spans="1:11" s="33" customFormat="1" ht="15" x14ac:dyDescent="0.25">
      <c r="A65" s="30" t="s">
        <v>88</v>
      </c>
      <c r="B65" s="30" t="s">
        <v>88</v>
      </c>
      <c r="C65" s="556" t="s">
        <v>134</v>
      </c>
      <c r="D65" s="557"/>
      <c r="E65" s="558"/>
      <c r="F65" s="37">
        <v>1</v>
      </c>
      <c r="G65" s="38" t="s">
        <v>41</v>
      </c>
      <c r="H65" s="31" t="s">
        <v>88</v>
      </c>
      <c r="I65" s="31" t="s">
        <v>88</v>
      </c>
      <c r="J65" s="31" t="s">
        <v>88</v>
      </c>
      <c r="K65" s="31" t="s">
        <v>88</v>
      </c>
    </row>
    <row r="66" spans="1:11" s="33" customFormat="1" ht="15" x14ac:dyDescent="0.25">
      <c r="A66" s="30" t="s">
        <v>88</v>
      </c>
      <c r="B66" s="30" t="s">
        <v>88</v>
      </c>
      <c r="C66" s="556" t="s">
        <v>104</v>
      </c>
      <c r="D66" s="557"/>
      <c r="E66" s="558"/>
      <c r="F66" s="37">
        <v>1</v>
      </c>
      <c r="G66" s="38" t="s">
        <v>41</v>
      </c>
      <c r="H66" s="31" t="s">
        <v>88</v>
      </c>
      <c r="I66" s="31" t="s">
        <v>88</v>
      </c>
      <c r="J66" s="31" t="s">
        <v>88</v>
      </c>
      <c r="K66" s="31" t="s">
        <v>88</v>
      </c>
    </row>
    <row r="67" spans="1:11" s="33" customFormat="1" ht="42" customHeight="1" x14ac:dyDescent="0.25">
      <c r="A67" s="30">
        <v>23</v>
      </c>
      <c r="B67" s="30" t="s">
        <v>113</v>
      </c>
      <c r="C67" s="559" t="s">
        <v>135</v>
      </c>
      <c r="D67" s="559"/>
      <c r="E67" s="559"/>
      <c r="F67" s="559"/>
      <c r="G67" s="559"/>
      <c r="H67" s="31" t="s">
        <v>41</v>
      </c>
      <c r="I67" s="31">
        <f>SUM(F68:F72)</f>
        <v>24</v>
      </c>
      <c r="J67" s="32"/>
      <c r="K67" s="32"/>
    </row>
    <row r="68" spans="1:11" s="33" customFormat="1" ht="15" x14ac:dyDescent="0.25">
      <c r="A68" s="30" t="s">
        <v>88</v>
      </c>
      <c r="B68" s="30" t="s">
        <v>88</v>
      </c>
      <c r="C68" s="556" t="s">
        <v>106</v>
      </c>
      <c r="D68" s="557"/>
      <c r="E68" s="558"/>
      <c r="F68" s="37">
        <v>4</v>
      </c>
      <c r="G68" s="38" t="s">
        <v>41</v>
      </c>
      <c r="H68" s="31" t="s">
        <v>88</v>
      </c>
      <c r="I68" s="31" t="s">
        <v>88</v>
      </c>
      <c r="J68" s="31" t="s">
        <v>88</v>
      </c>
      <c r="K68" s="31" t="s">
        <v>88</v>
      </c>
    </row>
    <row r="69" spans="1:11" s="33" customFormat="1" ht="15" x14ac:dyDescent="0.25">
      <c r="A69" s="30" t="s">
        <v>88</v>
      </c>
      <c r="B69" s="30" t="s">
        <v>88</v>
      </c>
      <c r="C69" s="556" t="s">
        <v>136</v>
      </c>
      <c r="D69" s="557"/>
      <c r="E69" s="558"/>
      <c r="F69" s="37">
        <v>5</v>
      </c>
      <c r="G69" s="38" t="s">
        <v>41</v>
      </c>
      <c r="H69" s="31" t="s">
        <v>88</v>
      </c>
      <c r="I69" s="31" t="s">
        <v>88</v>
      </c>
      <c r="J69" s="31" t="s">
        <v>88</v>
      </c>
      <c r="K69" s="31" t="s">
        <v>88</v>
      </c>
    </row>
    <row r="70" spans="1:11" s="33" customFormat="1" ht="15" x14ac:dyDescent="0.25">
      <c r="A70" s="30" t="s">
        <v>88</v>
      </c>
      <c r="B70" s="30" t="s">
        <v>88</v>
      </c>
      <c r="C70" s="556" t="s">
        <v>107</v>
      </c>
      <c r="D70" s="557"/>
      <c r="E70" s="558"/>
      <c r="F70" s="37">
        <v>12</v>
      </c>
      <c r="G70" s="38" t="s">
        <v>41</v>
      </c>
      <c r="H70" s="31" t="s">
        <v>88</v>
      </c>
      <c r="I70" s="31" t="s">
        <v>88</v>
      </c>
      <c r="J70" s="31" t="s">
        <v>88</v>
      </c>
      <c r="K70" s="31" t="s">
        <v>88</v>
      </c>
    </row>
    <row r="71" spans="1:11" s="33" customFormat="1" ht="15" x14ac:dyDescent="0.25">
      <c r="A71" s="30" t="s">
        <v>88</v>
      </c>
      <c r="B71" s="30" t="s">
        <v>88</v>
      </c>
      <c r="C71" s="556" t="s">
        <v>108</v>
      </c>
      <c r="D71" s="557"/>
      <c r="E71" s="558"/>
      <c r="F71" s="37">
        <v>2</v>
      </c>
      <c r="G71" s="38" t="s">
        <v>41</v>
      </c>
      <c r="H71" s="31" t="s">
        <v>88</v>
      </c>
      <c r="I71" s="31" t="s">
        <v>88</v>
      </c>
      <c r="J71" s="31" t="s">
        <v>88</v>
      </c>
      <c r="K71" s="31" t="s">
        <v>88</v>
      </c>
    </row>
    <row r="72" spans="1:11" s="33" customFormat="1" ht="15" x14ac:dyDescent="0.25">
      <c r="A72" s="30" t="s">
        <v>88</v>
      </c>
      <c r="B72" s="30" t="s">
        <v>88</v>
      </c>
      <c r="C72" s="556" t="s">
        <v>137</v>
      </c>
      <c r="D72" s="557"/>
      <c r="E72" s="558"/>
      <c r="F72" s="37">
        <v>1</v>
      </c>
      <c r="G72" s="38" t="s">
        <v>41</v>
      </c>
      <c r="H72" s="31" t="s">
        <v>88</v>
      </c>
      <c r="I72" s="31" t="s">
        <v>88</v>
      </c>
      <c r="J72" s="31" t="s">
        <v>88</v>
      </c>
      <c r="K72" s="31" t="s">
        <v>88</v>
      </c>
    </row>
    <row r="73" spans="1:11" s="33" customFormat="1" ht="36.75" customHeight="1" x14ac:dyDescent="0.25">
      <c r="A73" s="30">
        <v>25</v>
      </c>
      <c r="B73" s="30" t="s">
        <v>113</v>
      </c>
      <c r="C73" s="559" t="s">
        <v>138</v>
      </c>
      <c r="D73" s="559"/>
      <c r="E73" s="559"/>
      <c r="F73" s="559"/>
      <c r="G73" s="559"/>
      <c r="H73" s="31" t="s">
        <v>41</v>
      </c>
      <c r="I73" s="31">
        <f>SUM(F74)</f>
        <v>26</v>
      </c>
      <c r="J73" s="32"/>
      <c r="K73" s="32"/>
    </row>
    <row r="74" spans="1:11" s="33" customFormat="1" ht="15" x14ac:dyDescent="0.25">
      <c r="A74" s="30" t="s">
        <v>88</v>
      </c>
      <c r="B74" s="30" t="s">
        <v>88</v>
      </c>
      <c r="C74" s="556" t="s">
        <v>109</v>
      </c>
      <c r="D74" s="557"/>
      <c r="E74" s="558"/>
      <c r="F74" s="37">
        <v>26</v>
      </c>
      <c r="G74" s="38" t="s">
        <v>41</v>
      </c>
      <c r="H74" s="31" t="s">
        <v>88</v>
      </c>
      <c r="I74" s="31" t="s">
        <v>88</v>
      </c>
      <c r="J74" s="31" t="s">
        <v>88</v>
      </c>
      <c r="K74" s="31" t="s">
        <v>88</v>
      </c>
    </row>
    <row r="75" spans="1:11" s="33" customFormat="1" ht="36" customHeight="1" x14ac:dyDescent="0.25">
      <c r="A75" s="30">
        <v>26</v>
      </c>
      <c r="B75" s="30" t="s">
        <v>113</v>
      </c>
      <c r="C75" s="559" t="s">
        <v>139</v>
      </c>
      <c r="D75" s="559"/>
      <c r="E75" s="559"/>
      <c r="F75" s="559"/>
      <c r="G75" s="559"/>
      <c r="H75" s="31" t="s">
        <v>41</v>
      </c>
      <c r="I75" s="31">
        <f>SUM(F76)</f>
        <v>1</v>
      </c>
      <c r="J75" s="32"/>
      <c r="K75" s="32"/>
    </row>
    <row r="76" spans="1:11" s="33" customFormat="1" ht="15" x14ac:dyDescent="0.25">
      <c r="A76" s="30" t="s">
        <v>88</v>
      </c>
      <c r="B76" s="30" t="s">
        <v>88</v>
      </c>
      <c r="C76" s="556" t="s">
        <v>105</v>
      </c>
      <c r="D76" s="557"/>
      <c r="E76" s="558"/>
      <c r="F76" s="37">
        <v>1</v>
      </c>
      <c r="G76" s="38" t="s">
        <v>41</v>
      </c>
      <c r="H76" s="31" t="s">
        <v>88</v>
      </c>
      <c r="I76" s="31" t="s">
        <v>88</v>
      </c>
      <c r="J76" s="31" t="s">
        <v>88</v>
      </c>
      <c r="K76" s="31" t="s">
        <v>88</v>
      </c>
    </row>
    <row r="77" spans="1:11" s="33" customFormat="1" ht="15" x14ac:dyDescent="0.25">
      <c r="A77" s="30">
        <v>28</v>
      </c>
      <c r="B77" s="30" t="s">
        <v>113</v>
      </c>
      <c r="C77" s="559" t="s">
        <v>140</v>
      </c>
      <c r="D77" s="559"/>
      <c r="E77" s="559"/>
      <c r="F77" s="559"/>
      <c r="G77" s="559"/>
      <c r="H77" s="31" t="s">
        <v>19</v>
      </c>
      <c r="I77" s="31">
        <f>SUM(F78:F78)</f>
        <v>18</v>
      </c>
      <c r="J77" s="32"/>
      <c r="K77" s="32"/>
    </row>
    <row r="78" spans="1:11" s="33" customFormat="1" ht="44.25" customHeight="1" x14ac:dyDescent="0.25">
      <c r="A78" s="30" t="s">
        <v>88</v>
      </c>
      <c r="B78" s="30" t="s">
        <v>88</v>
      </c>
      <c r="C78" s="556" t="s">
        <v>141</v>
      </c>
      <c r="D78" s="557"/>
      <c r="E78" s="558"/>
      <c r="F78" s="37">
        <v>18</v>
      </c>
      <c r="G78" s="38" t="s">
        <v>41</v>
      </c>
      <c r="H78" s="31" t="s">
        <v>88</v>
      </c>
      <c r="I78" s="31" t="s">
        <v>88</v>
      </c>
      <c r="J78" s="31" t="s">
        <v>88</v>
      </c>
      <c r="K78" s="31" t="s">
        <v>88</v>
      </c>
    </row>
    <row r="79" spans="1:11" s="33" customFormat="1" ht="15" x14ac:dyDescent="0.25">
      <c r="A79" s="27" t="s">
        <v>142</v>
      </c>
      <c r="B79" s="28" t="s">
        <v>88</v>
      </c>
      <c r="C79" s="560" t="s">
        <v>143</v>
      </c>
      <c r="D79" s="560"/>
      <c r="E79" s="560"/>
      <c r="F79" s="559"/>
      <c r="G79" s="559"/>
      <c r="H79" s="41" t="s">
        <v>88</v>
      </c>
      <c r="I79" s="41" t="s">
        <v>88</v>
      </c>
      <c r="J79" s="41" t="s">
        <v>88</v>
      </c>
      <c r="K79" s="41" t="s">
        <v>88</v>
      </c>
    </row>
    <row r="80" spans="1:11" s="33" customFormat="1" ht="15" x14ac:dyDescent="0.25">
      <c r="A80" s="30">
        <v>32</v>
      </c>
      <c r="B80" s="30" t="s">
        <v>144</v>
      </c>
      <c r="C80" s="559" t="s">
        <v>145</v>
      </c>
      <c r="D80" s="559"/>
      <c r="E80" s="559"/>
      <c r="F80" s="559"/>
      <c r="G80" s="559"/>
      <c r="H80" s="31" t="s">
        <v>146</v>
      </c>
      <c r="I80" s="31">
        <f>SUM(F81:F94)</f>
        <v>725.02</v>
      </c>
      <c r="J80" s="32"/>
      <c r="K80" s="32"/>
    </row>
    <row r="81" spans="1:11" s="33" customFormat="1" ht="15" x14ac:dyDescent="0.25">
      <c r="A81" s="30" t="s">
        <v>88</v>
      </c>
      <c r="B81" s="30" t="s">
        <v>88</v>
      </c>
      <c r="C81" s="34" t="s">
        <v>147</v>
      </c>
      <c r="D81" s="47">
        <v>10</v>
      </c>
      <c r="E81" s="48" t="s">
        <v>20</v>
      </c>
      <c r="F81" s="37">
        <f>ROUND(0.24*D81,2)</f>
        <v>2.4</v>
      </c>
      <c r="G81" s="38" t="s">
        <v>146</v>
      </c>
      <c r="H81" s="31" t="s">
        <v>88</v>
      </c>
      <c r="I81" s="31" t="s">
        <v>88</v>
      </c>
      <c r="J81" s="31" t="s">
        <v>88</v>
      </c>
      <c r="K81" s="31" t="s">
        <v>88</v>
      </c>
    </row>
    <row r="82" spans="1:11" s="33" customFormat="1" ht="15" x14ac:dyDescent="0.25">
      <c r="A82" s="30" t="s">
        <v>88</v>
      </c>
      <c r="B82" s="30" t="s">
        <v>88</v>
      </c>
      <c r="C82" s="34" t="s">
        <v>148</v>
      </c>
      <c r="D82" s="47">
        <v>270</v>
      </c>
      <c r="E82" s="48" t="s">
        <v>20</v>
      </c>
      <c r="F82" s="37">
        <f>ROUND(0.12*D82,2)</f>
        <v>32.4</v>
      </c>
      <c r="G82" s="38" t="s">
        <v>146</v>
      </c>
      <c r="H82" s="31" t="s">
        <v>88</v>
      </c>
      <c r="I82" s="31" t="s">
        <v>88</v>
      </c>
      <c r="J82" s="31" t="s">
        <v>88</v>
      </c>
      <c r="K82" s="31" t="s">
        <v>88</v>
      </c>
    </row>
    <row r="83" spans="1:11" s="33" customFormat="1" ht="15" x14ac:dyDescent="0.25">
      <c r="A83" s="30" t="s">
        <v>88</v>
      </c>
      <c r="B83" s="30" t="s">
        <v>88</v>
      </c>
      <c r="C83" s="34" t="s">
        <v>149</v>
      </c>
      <c r="D83" s="47">
        <v>563</v>
      </c>
      <c r="E83" s="48" t="s">
        <v>20</v>
      </c>
      <c r="F83" s="37">
        <f>ROUND(0.24*D83,2)</f>
        <v>135.12</v>
      </c>
      <c r="G83" s="38" t="s">
        <v>146</v>
      </c>
      <c r="H83" s="31" t="s">
        <v>88</v>
      </c>
      <c r="I83" s="31" t="s">
        <v>88</v>
      </c>
      <c r="J83" s="31" t="s">
        <v>88</v>
      </c>
      <c r="K83" s="31" t="s">
        <v>88</v>
      </c>
    </row>
    <row r="84" spans="1:11" s="33" customFormat="1" ht="15" x14ac:dyDescent="0.25">
      <c r="A84" s="30" t="s">
        <v>88</v>
      </c>
      <c r="B84" s="30" t="s">
        <v>88</v>
      </c>
      <c r="C84" s="34" t="s">
        <v>150</v>
      </c>
      <c r="D84" s="47">
        <v>1041.5</v>
      </c>
      <c r="E84" s="48" t="s">
        <v>20</v>
      </c>
      <c r="F84" s="37">
        <f>ROUND(0.08*D84,2)</f>
        <v>83.32</v>
      </c>
      <c r="G84" s="38" t="s">
        <v>146</v>
      </c>
      <c r="H84" s="31" t="s">
        <v>88</v>
      </c>
      <c r="I84" s="31" t="s">
        <v>88</v>
      </c>
      <c r="J84" s="31" t="s">
        <v>88</v>
      </c>
      <c r="K84" s="31" t="s">
        <v>88</v>
      </c>
    </row>
    <row r="85" spans="1:11" s="33" customFormat="1" ht="15" x14ac:dyDescent="0.25">
      <c r="A85" s="30" t="s">
        <v>88</v>
      </c>
      <c r="B85" s="30" t="s">
        <v>88</v>
      </c>
      <c r="C85" s="34" t="s">
        <v>151</v>
      </c>
      <c r="D85" s="47">
        <v>63.2</v>
      </c>
      <c r="E85" s="48" t="s">
        <v>20</v>
      </c>
      <c r="F85" s="37">
        <f>ROUND(0.12*D85,2)</f>
        <v>7.58</v>
      </c>
      <c r="G85" s="38" t="s">
        <v>146</v>
      </c>
      <c r="H85" s="31" t="s">
        <v>88</v>
      </c>
      <c r="I85" s="31" t="s">
        <v>88</v>
      </c>
      <c r="J85" s="31" t="s">
        <v>88</v>
      </c>
      <c r="K85" s="31" t="s">
        <v>88</v>
      </c>
    </row>
    <row r="86" spans="1:11" s="33" customFormat="1" ht="15" x14ac:dyDescent="0.25">
      <c r="A86" s="30" t="s">
        <v>88</v>
      </c>
      <c r="B86" s="30" t="s">
        <v>88</v>
      </c>
      <c r="C86" s="34" t="s">
        <v>152</v>
      </c>
      <c r="D86" s="47">
        <v>391.4</v>
      </c>
      <c r="E86" s="48" t="s">
        <v>20</v>
      </c>
      <c r="F86" s="37">
        <f>ROUND(0.24*D86,2)</f>
        <v>93.94</v>
      </c>
      <c r="G86" s="38" t="s">
        <v>146</v>
      </c>
      <c r="H86" s="31" t="s">
        <v>88</v>
      </c>
      <c r="I86" s="31" t="s">
        <v>88</v>
      </c>
      <c r="J86" s="31" t="s">
        <v>88</v>
      </c>
      <c r="K86" s="31" t="s">
        <v>88</v>
      </c>
    </row>
    <row r="87" spans="1:11" s="33" customFormat="1" ht="15" x14ac:dyDescent="0.25">
      <c r="A87" s="30" t="s">
        <v>88</v>
      </c>
      <c r="B87" s="30" t="s">
        <v>88</v>
      </c>
      <c r="C87" s="34" t="s">
        <v>153</v>
      </c>
      <c r="D87" s="47"/>
      <c r="E87" s="48"/>
      <c r="F87" s="37">
        <f>4*0.5*(7+5+6+6+12+5+6.2+5+12+12.5+6)</f>
        <v>165.4</v>
      </c>
      <c r="G87" s="38" t="s">
        <v>146</v>
      </c>
      <c r="H87" s="31" t="s">
        <v>88</v>
      </c>
      <c r="I87" s="31" t="s">
        <v>88</v>
      </c>
      <c r="J87" s="31" t="s">
        <v>88</v>
      </c>
      <c r="K87" s="31" t="s">
        <v>88</v>
      </c>
    </row>
    <row r="88" spans="1:11" s="33" customFormat="1" ht="15" x14ac:dyDescent="0.25">
      <c r="A88" s="30" t="s">
        <v>88</v>
      </c>
      <c r="B88" s="30" t="s">
        <v>88</v>
      </c>
      <c r="C88" s="34" t="s">
        <v>154</v>
      </c>
      <c r="D88" s="47"/>
      <c r="E88" s="48"/>
      <c r="F88" s="37">
        <v>12.7</v>
      </c>
      <c r="G88" s="38" t="s">
        <v>146</v>
      </c>
      <c r="H88" s="31" t="s">
        <v>88</v>
      </c>
      <c r="I88" s="31" t="s">
        <v>88</v>
      </c>
      <c r="J88" s="31" t="s">
        <v>88</v>
      </c>
      <c r="K88" s="31" t="s">
        <v>88</v>
      </c>
    </row>
    <row r="89" spans="1:11" s="33" customFormat="1" ht="15" x14ac:dyDescent="0.25">
      <c r="A89" s="30" t="s">
        <v>88</v>
      </c>
      <c r="B89" s="30" t="s">
        <v>88</v>
      </c>
      <c r="C89" s="34" t="s">
        <v>155</v>
      </c>
      <c r="D89" s="47">
        <v>3</v>
      </c>
      <c r="E89" s="48" t="s">
        <v>20</v>
      </c>
      <c r="F89" s="37">
        <f>ROUND(0.5*D89,2)</f>
        <v>1.5</v>
      </c>
      <c r="G89" s="38" t="s">
        <v>146</v>
      </c>
      <c r="H89" s="31" t="s">
        <v>88</v>
      </c>
      <c r="I89" s="31" t="s">
        <v>88</v>
      </c>
      <c r="J89" s="31" t="s">
        <v>88</v>
      </c>
      <c r="K89" s="31" t="s">
        <v>88</v>
      </c>
    </row>
    <row r="90" spans="1:11" s="33" customFormat="1" ht="15" x14ac:dyDescent="0.25">
      <c r="A90" s="30" t="s">
        <v>88</v>
      </c>
      <c r="B90" s="30" t="s">
        <v>88</v>
      </c>
      <c r="C90" s="34" t="s">
        <v>156</v>
      </c>
      <c r="D90" s="47">
        <v>144.30000000000001</v>
      </c>
      <c r="E90" s="48" t="s">
        <v>20</v>
      </c>
      <c r="F90" s="37">
        <f>ROUND(0.2625*D90,2)</f>
        <v>37.880000000000003</v>
      </c>
      <c r="G90" s="38" t="s">
        <v>146</v>
      </c>
      <c r="H90" s="31" t="s">
        <v>88</v>
      </c>
      <c r="I90" s="31" t="s">
        <v>88</v>
      </c>
      <c r="J90" s="31" t="s">
        <v>88</v>
      </c>
      <c r="K90" s="31" t="s">
        <v>88</v>
      </c>
    </row>
    <row r="91" spans="1:11" s="33" customFormat="1" ht="15" x14ac:dyDescent="0.25">
      <c r="A91" s="30" t="s">
        <v>88</v>
      </c>
      <c r="B91" s="30" t="s">
        <v>88</v>
      </c>
      <c r="C91" s="34" t="s">
        <v>157</v>
      </c>
      <c r="D91" s="47">
        <v>51</v>
      </c>
      <c r="E91" s="48" t="s">
        <v>20</v>
      </c>
      <c r="F91" s="37">
        <f>ROUND(0.375*D91,2)</f>
        <v>19.13</v>
      </c>
      <c r="G91" s="38" t="s">
        <v>146</v>
      </c>
      <c r="H91" s="31" t="s">
        <v>88</v>
      </c>
      <c r="I91" s="31" t="s">
        <v>88</v>
      </c>
      <c r="J91" s="31" t="s">
        <v>88</v>
      </c>
      <c r="K91" s="31" t="s">
        <v>88</v>
      </c>
    </row>
    <row r="92" spans="1:11" s="33" customFormat="1" ht="15" x14ac:dyDescent="0.25">
      <c r="A92" s="30" t="s">
        <v>88</v>
      </c>
      <c r="B92" s="30" t="s">
        <v>88</v>
      </c>
      <c r="C92" s="34" t="s">
        <v>158</v>
      </c>
      <c r="D92" s="47">
        <v>8</v>
      </c>
      <c r="E92" s="48" t="s">
        <v>41</v>
      </c>
      <c r="F92" s="37">
        <f>ROUND(1.71*D92,2)</f>
        <v>13.68</v>
      </c>
      <c r="G92" s="38" t="s">
        <v>146</v>
      </c>
      <c r="H92" s="31" t="s">
        <v>88</v>
      </c>
      <c r="I92" s="31" t="s">
        <v>88</v>
      </c>
      <c r="J92" s="31" t="s">
        <v>88</v>
      </c>
      <c r="K92" s="31" t="s">
        <v>88</v>
      </c>
    </row>
    <row r="93" spans="1:11" s="33" customFormat="1" ht="15" x14ac:dyDescent="0.25">
      <c r="A93" s="30" t="s">
        <v>88</v>
      </c>
      <c r="B93" s="30" t="s">
        <v>88</v>
      </c>
      <c r="C93" s="34" t="s">
        <v>159</v>
      </c>
      <c r="D93" s="49">
        <f>12+15+31+18+14+14+18+16+16+16+22+18+9+12+18+18</f>
        <v>267</v>
      </c>
      <c r="E93" s="48" t="s">
        <v>146</v>
      </c>
      <c r="F93" s="37">
        <f>ROUND(0.38*D93,2)</f>
        <v>101.46</v>
      </c>
      <c r="G93" s="38" t="s">
        <v>146</v>
      </c>
      <c r="H93" s="31" t="s">
        <v>88</v>
      </c>
      <c r="I93" s="31" t="s">
        <v>88</v>
      </c>
      <c r="J93" s="31" t="s">
        <v>88</v>
      </c>
      <c r="K93" s="31" t="s">
        <v>88</v>
      </c>
    </row>
    <row r="94" spans="1:11" s="33" customFormat="1" ht="15" x14ac:dyDescent="0.25">
      <c r="A94" s="30" t="s">
        <v>88</v>
      </c>
      <c r="B94" s="30" t="s">
        <v>88</v>
      </c>
      <c r="C94" s="34" t="s">
        <v>160</v>
      </c>
      <c r="D94" s="47">
        <f>74.8+5</f>
        <v>79.8</v>
      </c>
      <c r="E94" s="48" t="s">
        <v>20</v>
      </c>
      <c r="F94" s="37">
        <f>ROUND(0.232*D94,2)</f>
        <v>18.510000000000002</v>
      </c>
      <c r="G94" s="38" t="s">
        <v>146</v>
      </c>
      <c r="H94" s="31" t="s">
        <v>88</v>
      </c>
      <c r="I94" s="31" t="s">
        <v>88</v>
      </c>
      <c r="J94" s="31" t="s">
        <v>88</v>
      </c>
      <c r="K94" s="31" t="s">
        <v>88</v>
      </c>
    </row>
    <row r="95" spans="1:11" s="33" customFormat="1" ht="31.5" customHeight="1" x14ac:dyDescent="0.25">
      <c r="A95" s="30">
        <v>33</v>
      </c>
      <c r="B95" s="30" t="s">
        <v>144</v>
      </c>
      <c r="C95" s="559" t="s">
        <v>161</v>
      </c>
      <c r="D95" s="559"/>
      <c r="E95" s="559"/>
      <c r="F95" s="559"/>
      <c r="G95" s="559"/>
      <c r="H95" s="31" t="s">
        <v>41</v>
      </c>
      <c r="I95" s="31">
        <f>SUM(F96:F96)</f>
        <v>1.94</v>
      </c>
      <c r="J95" s="32"/>
      <c r="K95" s="32"/>
    </row>
    <row r="96" spans="1:11" s="33" customFormat="1" ht="15" x14ac:dyDescent="0.25">
      <c r="A96" s="30" t="s">
        <v>88</v>
      </c>
      <c r="B96" s="30" t="s">
        <v>88</v>
      </c>
      <c r="C96" s="34" t="s">
        <v>162</v>
      </c>
      <c r="D96" s="47">
        <v>1</v>
      </c>
      <c r="E96" s="48" t="s">
        <v>41</v>
      </c>
      <c r="F96" s="37">
        <f>ROUND(1.94*D96,2)</f>
        <v>1.94</v>
      </c>
      <c r="G96" s="38" t="s">
        <v>146</v>
      </c>
      <c r="H96" s="31" t="s">
        <v>88</v>
      </c>
      <c r="I96" s="31" t="s">
        <v>88</v>
      </c>
      <c r="J96" s="31" t="s">
        <v>88</v>
      </c>
      <c r="K96" s="31" t="s">
        <v>88</v>
      </c>
    </row>
    <row r="97" spans="1:11" s="33" customFormat="1" ht="31.5" customHeight="1" x14ac:dyDescent="0.25">
      <c r="A97" s="30">
        <v>34</v>
      </c>
      <c r="B97" s="30" t="s">
        <v>144</v>
      </c>
      <c r="C97" s="559" t="s">
        <v>163</v>
      </c>
      <c r="D97" s="559"/>
      <c r="E97" s="559"/>
      <c r="F97" s="559"/>
      <c r="G97" s="559"/>
      <c r="H97" s="31" t="s">
        <v>41</v>
      </c>
      <c r="I97" s="31">
        <f>SUM(F98:F99)</f>
        <v>2</v>
      </c>
      <c r="J97" s="32"/>
      <c r="K97" s="32"/>
    </row>
    <row r="98" spans="1:11" s="33" customFormat="1" ht="15" x14ac:dyDescent="0.25">
      <c r="A98" s="30" t="s">
        <v>88</v>
      </c>
      <c r="B98" s="30" t="s">
        <v>88</v>
      </c>
      <c r="C98" s="34" t="s">
        <v>164</v>
      </c>
      <c r="D98" s="47"/>
      <c r="E98" s="48"/>
      <c r="F98" s="37">
        <v>1</v>
      </c>
      <c r="G98" s="38" t="s">
        <v>41</v>
      </c>
      <c r="H98" s="31" t="s">
        <v>88</v>
      </c>
      <c r="I98" s="31" t="s">
        <v>88</v>
      </c>
      <c r="J98" s="31" t="s">
        <v>88</v>
      </c>
      <c r="K98" s="31" t="s">
        <v>88</v>
      </c>
    </row>
    <row r="99" spans="1:11" s="33" customFormat="1" ht="15" x14ac:dyDescent="0.25">
      <c r="A99" s="30" t="s">
        <v>88</v>
      </c>
      <c r="B99" s="30" t="s">
        <v>88</v>
      </c>
      <c r="C99" s="34" t="s">
        <v>165</v>
      </c>
      <c r="D99" s="47"/>
      <c r="E99" s="48"/>
      <c r="F99" s="37">
        <v>1</v>
      </c>
      <c r="G99" s="38" t="s">
        <v>41</v>
      </c>
      <c r="H99" s="31" t="s">
        <v>88</v>
      </c>
      <c r="I99" s="31" t="s">
        <v>88</v>
      </c>
      <c r="J99" s="31" t="s">
        <v>88</v>
      </c>
      <c r="K99" s="31" t="s">
        <v>88</v>
      </c>
    </row>
    <row r="100" spans="1:11" s="33" customFormat="1" ht="15" x14ac:dyDescent="0.25">
      <c r="A100" s="30">
        <v>38</v>
      </c>
      <c r="B100" s="30" t="s">
        <v>144</v>
      </c>
      <c r="C100" s="559" t="s">
        <v>166</v>
      </c>
      <c r="D100" s="559"/>
      <c r="E100" s="559"/>
      <c r="F100" s="559"/>
      <c r="G100" s="559"/>
      <c r="H100" s="31" t="s">
        <v>146</v>
      </c>
      <c r="I100" s="31">
        <f>SUM(F101:F101)</f>
        <v>64</v>
      </c>
      <c r="J100" s="32"/>
      <c r="K100" s="32"/>
    </row>
    <row r="101" spans="1:11" s="33" customFormat="1" ht="15" x14ac:dyDescent="0.25">
      <c r="A101" s="30" t="s">
        <v>88</v>
      </c>
      <c r="B101" s="30" t="s">
        <v>88</v>
      </c>
      <c r="C101" s="34" t="s">
        <v>153</v>
      </c>
      <c r="D101" s="47"/>
      <c r="E101" s="48"/>
      <c r="F101" s="37">
        <f>32*4*0.5</f>
        <v>64</v>
      </c>
      <c r="G101" s="38" t="s">
        <v>146</v>
      </c>
      <c r="H101" s="31" t="s">
        <v>88</v>
      </c>
      <c r="I101" s="31" t="s">
        <v>88</v>
      </c>
      <c r="J101" s="31" t="s">
        <v>88</v>
      </c>
      <c r="K101" s="31" t="s">
        <v>88</v>
      </c>
    </row>
    <row r="102" spans="1:11" s="33" customFormat="1" ht="34.5" customHeight="1" x14ac:dyDescent="0.25">
      <c r="A102" s="30">
        <v>39</v>
      </c>
      <c r="B102" s="30" t="s">
        <v>144</v>
      </c>
      <c r="C102" s="559" t="s">
        <v>167</v>
      </c>
      <c r="D102" s="559"/>
      <c r="E102" s="559"/>
      <c r="F102" s="559"/>
      <c r="G102" s="559"/>
      <c r="H102" s="31" t="s">
        <v>41</v>
      </c>
      <c r="I102" s="31">
        <f>SUM(F103:F105)</f>
        <v>39</v>
      </c>
      <c r="J102" s="32"/>
      <c r="K102" s="32"/>
    </row>
    <row r="103" spans="1:11" s="33" customFormat="1" ht="15" x14ac:dyDescent="0.25">
      <c r="A103" s="30" t="s">
        <v>88</v>
      </c>
      <c r="B103" s="30" t="s">
        <v>88</v>
      </c>
      <c r="C103" s="34" t="s">
        <v>164</v>
      </c>
      <c r="D103" s="47"/>
      <c r="E103" s="48"/>
      <c r="F103" s="37">
        <v>30</v>
      </c>
      <c r="G103" s="38" t="s">
        <v>41</v>
      </c>
      <c r="H103" s="31" t="s">
        <v>88</v>
      </c>
      <c r="I103" s="31" t="s">
        <v>88</v>
      </c>
      <c r="J103" s="31" t="s">
        <v>88</v>
      </c>
      <c r="K103" s="31" t="s">
        <v>88</v>
      </c>
    </row>
    <row r="104" spans="1:11" s="33" customFormat="1" ht="15" x14ac:dyDescent="0.25">
      <c r="A104" s="30" t="s">
        <v>88</v>
      </c>
      <c r="B104" s="30" t="s">
        <v>88</v>
      </c>
      <c r="C104" s="34" t="s">
        <v>168</v>
      </c>
      <c r="D104" s="47"/>
      <c r="E104" s="48"/>
      <c r="F104" s="37">
        <v>8</v>
      </c>
      <c r="G104" s="38" t="s">
        <v>41</v>
      </c>
      <c r="H104" s="31" t="s">
        <v>88</v>
      </c>
      <c r="I104" s="31" t="s">
        <v>88</v>
      </c>
      <c r="J104" s="31" t="s">
        <v>88</v>
      </c>
      <c r="K104" s="31" t="s">
        <v>88</v>
      </c>
    </row>
    <row r="105" spans="1:11" ht="15" x14ac:dyDescent="0.25">
      <c r="A105" s="30" t="s">
        <v>88</v>
      </c>
      <c r="B105" s="30" t="s">
        <v>88</v>
      </c>
      <c r="C105" s="34" t="s">
        <v>162</v>
      </c>
      <c r="D105" s="47"/>
      <c r="E105" s="48"/>
      <c r="F105" s="37">
        <v>1</v>
      </c>
      <c r="G105" s="38" t="s">
        <v>41</v>
      </c>
      <c r="H105" s="31" t="s">
        <v>88</v>
      </c>
      <c r="I105" s="31" t="s">
        <v>88</v>
      </c>
      <c r="J105" s="31" t="s">
        <v>88</v>
      </c>
      <c r="K105" s="31" t="s">
        <v>88</v>
      </c>
    </row>
    <row r="106" spans="1:11" ht="15" x14ac:dyDescent="0.25">
      <c r="A106" s="50" t="s">
        <v>169</v>
      </c>
      <c r="B106" s="527" t="s">
        <v>170</v>
      </c>
      <c r="C106" s="528"/>
      <c r="D106" s="528"/>
      <c r="E106" s="528"/>
      <c r="F106" s="528"/>
      <c r="G106" s="528"/>
      <c r="H106" s="529"/>
      <c r="I106" s="529"/>
      <c r="J106" s="526"/>
      <c r="K106" s="526"/>
    </row>
    <row r="107" spans="1:11" ht="15" x14ac:dyDescent="0.25">
      <c r="A107" s="50" t="s">
        <v>171</v>
      </c>
      <c r="B107" s="527" t="s">
        <v>172</v>
      </c>
      <c r="C107" s="528"/>
      <c r="D107" s="528"/>
      <c r="E107" s="528"/>
      <c r="F107" s="528"/>
      <c r="G107" s="528"/>
      <c r="H107" s="529"/>
      <c r="I107" s="529"/>
      <c r="J107" s="526"/>
      <c r="K107" s="526"/>
    </row>
    <row r="108" spans="1:11" ht="15" x14ac:dyDescent="0.25">
      <c r="A108" s="50" t="s">
        <v>173</v>
      </c>
      <c r="B108" s="527" t="s">
        <v>174</v>
      </c>
      <c r="C108" s="528"/>
      <c r="D108" s="528"/>
      <c r="E108" s="528"/>
      <c r="F108" s="528"/>
      <c r="G108" s="528"/>
      <c r="H108" s="529"/>
      <c r="I108" s="529"/>
      <c r="J108" s="526"/>
      <c r="K108" s="526"/>
    </row>
  </sheetData>
  <mergeCells count="54">
    <mergeCell ref="C7:G7"/>
    <mergeCell ref="A1:B1"/>
    <mergeCell ref="C1:I1"/>
    <mergeCell ref="A2:B2"/>
    <mergeCell ref="C2:I2"/>
    <mergeCell ref="A3:B3"/>
    <mergeCell ref="C3:I3"/>
    <mergeCell ref="A4:A5"/>
    <mergeCell ref="B4:B5"/>
    <mergeCell ref="C4:G5"/>
    <mergeCell ref="H4:I4"/>
    <mergeCell ref="C6:G6"/>
    <mergeCell ref="C63:E63"/>
    <mergeCell ref="C8:G8"/>
    <mergeCell ref="C10:G10"/>
    <mergeCell ref="C34:G34"/>
    <mergeCell ref="C35:G35"/>
    <mergeCell ref="C36:G36"/>
    <mergeCell ref="C37:G37"/>
    <mergeCell ref="C44:G44"/>
    <mergeCell ref="C49:G49"/>
    <mergeCell ref="C53:G53"/>
    <mergeCell ref="C61:G61"/>
    <mergeCell ref="C62:E62"/>
    <mergeCell ref="C75:G75"/>
    <mergeCell ref="C64:G64"/>
    <mergeCell ref="C65:E65"/>
    <mergeCell ref="C66:E66"/>
    <mergeCell ref="C67:G67"/>
    <mergeCell ref="C68:E68"/>
    <mergeCell ref="C69:E69"/>
    <mergeCell ref="C70:E70"/>
    <mergeCell ref="C71:E71"/>
    <mergeCell ref="C72:E72"/>
    <mergeCell ref="C73:G73"/>
    <mergeCell ref="C74:E74"/>
    <mergeCell ref="J106:K106"/>
    <mergeCell ref="C76:E76"/>
    <mergeCell ref="C77:G77"/>
    <mergeCell ref="C78:E78"/>
    <mergeCell ref="C79:G79"/>
    <mergeCell ref="C80:G80"/>
    <mergeCell ref="C95:G95"/>
    <mergeCell ref="C97:G97"/>
    <mergeCell ref="C100:G100"/>
    <mergeCell ref="C102:G102"/>
    <mergeCell ref="B106:G106"/>
    <mergeCell ref="H106:I106"/>
    <mergeCell ref="B107:G107"/>
    <mergeCell ref="H107:I107"/>
    <mergeCell ref="J107:K107"/>
    <mergeCell ref="B108:G108"/>
    <mergeCell ref="H108:I108"/>
    <mergeCell ref="J108:K108"/>
  </mergeCells>
  <pageMargins left="0.70866141732283472" right="0" top="0.74803149606299213" bottom="0.74803149606299213" header="0.31496062992125984" footer="0.31496062992125984"/>
  <pageSetup paperSize="9" scale="72" fitToHeight="0" orientation="portrait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4</vt:i4>
      </vt:variant>
    </vt:vector>
  </HeadingPairs>
  <TitlesOfParts>
    <vt:vector size="15" baseType="lpstr">
      <vt:lpstr>KO - DROGI </vt:lpstr>
      <vt:lpstr>KO - ZAKRES GMINY </vt:lpstr>
      <vt:lpstr>KO - woda cz. 1</vt:lpstr>
      <vt:lpstr>KO - WODA CZ.2</vt:lpstr>
      <vt:lpstr>KO - sieci Nn i SN</vt:lpstr>
      <vt:lpstr>KO - oświetlenie </vt:lpstr>
      <vt:lpstr>KO -TLEKOMUNIKACJA</vt:lpstr>
      <vt:lpstr>KO - kanał techn.</vt:lpstr>
      <vt:lpstr>KO - ZIELEŃ</vt:lpstr>
      <vt:lpstr>KO - ROZB.OBIEKT.KUBAT.</vt:lpstr>
      <vt:lpstr>KO - DOR</vt:lpstr>
      <vt:lpstr>'KO - oświetlenie '!Obszar_wydruku</vt:lpstr>
      <vt:lpstr>'KO - sieci Nn i SN'!Obszar_wydruku</vt:lpstr>
      <vt:lpstr>'KO - ZIELEŃ'!Obszar_wydruku</vt:lpstr>
      <vt:lpstr>'KO -TLEKOMUNIKACJA'!Obszar_wydruku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Kulicka Wiesława</dc:creator>
  <cp:lastModifiedBy>Popiuk Aleksander</cp:lastModifiedBy>
  <cp:lastPrinted>2023-06-27T08:41:57Z</cp:lastPrinted>
  <dcterms:created xsi:type="dcterms:W3CDTF">2023-06-19T10:10:19Z</dcterms:created>
  <dcterms:modified xsi:type="dcterms:W3CDTF">2023-06-29T14:25:06Z</dcterms:modified>
</cp:coreProperties>
</file>